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31. VZD. MED. OPREME PROIZ. VALLEYLAB IN BK MEDICAL TER TOV. OBNOVA KIR. INS. PROIZ. VALLEYLAB\1. OBJAVA\"/>
    </mc:Choice>
  </mc:AlternateContent>
  <xr:revisionPtr revIDLastSave="0" documentId="13_ncr:1_{4E70B02C-D27F-4B85-88E9-AA617484E736}" xr6:coauthVersionLast="47" xr6:coauthVersionMax="47" xr10:uidLastSave="{00000000-0000-0000-0000-000000000000}"/>
  <bookViews>
    <workbookView xWindow="-120" yWindow="-120" windowWidth="29040" windowHeight="15720" xr2:uid="{401AA443-4990-481D-84EB-9F44FED74EA8}"/>
  </bookViews>
  <sheets>
    <sheet name="Sklop 3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8" i="1"/>
  <c r="I118" i="1" s="1"/>
  <c r="H119" i="1"/>
  <c r="I119" i="1" s="1"/>
  <c r="H120" i="1"/>
  <c r="I120" i="1" s="1"/>
  <c r="H117" i="1"/>
  <c r="I117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9" i="1"/>
  <c r="I19" i="1" s="1"/>
  <c r="I137" i="1" l="1"/>
  <c r="H137" i="1"/>
  <c r="H140" i="1" l="1"/>
  <c r="H141" i="1" l="1"/>
  <c r="H142" i="1" s="1"/>
</calcChain>
</file>

<file path=xl/sharedStrings.xml><?xml version="1.0" encoding="utf-8"?>
<sst xmlns="http://schemas.openxmlformats.org/spreadsheetml/2006/main" count="495" uniqueCount="365">
  <si>
    <t>PONUDNIK:</t>
  </si>
  <si>
    <t>Številka ponudbe:</t>
  </si>
  <si>
    <t>Datum:</t>
  </si>
  <si>
    <t>ZŠ</t>
  </si>
  <si>
    <t>EM</t>
  </si>
  <si>
    <t>Količina</t>
  </si>
  <si>
    <t>1.</t>
  </si>
  <si>
    <t>2.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</si>
  <si>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</si>
  <si>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</si>
  <si>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</si>
  <si>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</si>
  <si>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</si>
  <si>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</si>
  <si>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</si>
  <si>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</si>
  <si>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</si>
  <si>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</si>
  <si>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</si>
  <si>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</si>
  <si>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</si>
  <si>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</si>
  <si>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</si>
  <si>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</si>
  <si>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</si>
  <si>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</si>
  <si>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</si>
  <si>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9.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</si>
  <si>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</si>
  <si>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</si>
  <si>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</si>
  <si>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</si>
  <si>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</si>
  <si>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</si>
  <si>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</si>
  <si>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</si>
  <si>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</si>
  <si>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</si>
  <si>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</si>
  <si>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</si>
  <si>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</si>
  <si>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</si>
  <si>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</si>
  <si>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</si>
  <si>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</si>
  <si>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</si>
  <si>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</si>
  <si>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</si>
  <si>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</si>
  <si>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</si>
  <si>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</si>
  <si>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</si>
  <si>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 xml:space="preserve">PREDRAČUN ZA SKLOP 3 </t>
  </si>
  <si>
    <t>tovarniška obnova (popravilo) kirurških instrumentov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</si>
  <si>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</si>
  <si>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</si>
  <si>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</si>
  <si>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</si>
  <si>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</si>
  <si>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</si>
  <si>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</si>
  <si>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</si>
  <si>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</si>
  <si>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</si>
  <si>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</si>
  <si>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</si>
  <si>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</si>
  <si>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</si>
  <si>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</si>
  <si>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</si>
  <si>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</si>
  <si>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</si>
  <si>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</si>
  <si>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</si>
  <si>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</si>
  <si>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</si>
  <si>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</si>
  <si>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</si>
  <si>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</si>
  <si>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</si>
  <si>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</si>
  <si>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</si>
  <si>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</si>
  <si>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</si>
  <si>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</si>
  <si>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</si>
  <si>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</si>
  <si>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</si>
  <si>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</si>
  <si>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</si>
  <si>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</si>
  <si>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</si>
  <si>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</si>
  <si>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</si>
  <si>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</si>
  <si>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</si>
  <si>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</si>
  <si>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</si>
  <si>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</si>
  <si>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</si>
  <si>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</si>
  <si>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</si>
  <si>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</si>
  <si>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</si>
  <si>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</si>
  <si>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</si>
  <si>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</si>
  <si>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</si>
  <si>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</si>
  <si>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</si>
  <si>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</si>
  <si>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</si>
  <si>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</si>
  <si>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</si>
  <si>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</si>
  <si>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</si>
  <si>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</si>
  <si>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</si>
  <si>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</si>
  <si>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</si>
  <si>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</si>
  <si>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</si>
  <si>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</si>
  <si>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</si>
  <si>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</si>
  <si>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</si>
  <si>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</si>
  <si>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</si>
  <si>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</si>
  <si>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</si>
  <si>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</si>
  <si>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</si>
  <si>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</si>
  <si>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</si>
  <si>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</si>
  <si>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</si>
  <si>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</si>
  <si>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</si>
  <si>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</si>
  <si>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</si>
  <si>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173016</t>
  </si>
  <si>
    <t>173022</t>
  </si>
  <si>
    <t>173023</t>
  </si>
  <si>
    <t>174001</t>
  </si>
  <si>
    <t>176630</t>
  </si>
  <si>
    <t>176657</t>
  </si>
  <si>
    <t>179301</t>
  </si>
  <si>
    <t>179307</t>
  </si>
  <si>
    <t>2410-89</t>
  </si>
  <si>
    <t>2412-89</t>
  </si>
  <si>
    <t>2494-89</t>
  </si>
  <si>
    <t>2947-53</t>
  </si>
  <si>
    <t>2953-51</t>
  </si>
  <si>
    <t>2978-51</t>
  </si>
  <si>
    <t>3091-56</t>
  </si>
  <si>
    <t>3167-41</t>
  </si>
  <si>
    <t>3191-51</t>
  </si>
  <si>
    <t>3205-61</t>
  </si>
  <si>
    <t>3256-51</t>
  </si>
  <si>
    <t>3280-21</t>
  </si>
  <si>
    <t>3323-56</t>
  </si>
  <si>
    <t>3369-51</t>
  </si>
  <si>
    <t>3372-82</t>
  </si>
  <si>
    <t>3385-56</t>
  </si>
  <si>
    <t>8618-00</t>
  </si>
  <si>
    <t>B11STF</t>
  </si>
  <si>
    <t>B12STF</t>
  </si>
  <si>
    <t>B5STF</t>
  </si>
  <si>
    <t>CL-837</t>
  </si>
  <si>
    <t>CL-863</t>
  </si>
  <si>
    <t>CL-871</t>
  </si>
  <si>
    <t>E0560</t>
  </si>
  <si>
    <t>E0560E</t>
  </si>
  <si>
    <t>E1450G</t>
  </si>
  <si>
    <t>E1450X</t>
  </si>
  <si>
    <t>E1455-4</t>
  </si>
  <si>
    <t>E1455-6</t>
  </si>
  <si>
    <t>E1455B-4</t>
  </si>
  <si>
    <t>E1502</t>
  </si>
  <si>
    <t>E1564</t>
  </si>
  <si>
    <t>E2100</t>
  </si>
  <si>
    <t>E6008L</t>
  </si>
  <si>
    <t>E6009</t>
  </si>
  <si>
    <t>E7507</t>
  </si>
  <si>
    <t>E7509</t>
  </si>
  <si>
    <t>EEA*25</t>
  </si>
  <si>
    <t>EEA*28</t>
  </si>
  <si>
    <t>EEA*31</t>
  </si>
  <si>
    <t>EGIA45AMT</t>
  </si>
  <si>
    <t>EGIA45AV</t>
  </si>
  <si>
    <t>EGIA45CTAV</t>
  </si>
  <si>
    <t>EGIA60AMT</t>
  </si>
  <si>
    <t>EGIA60AVM</t>
  </si>
  <si>
    <t>EGIAUSTND</t>
  </si>
  <si>
    <t>EL-21-L</t>
  </si>
  <si>
    <t>GIA10038L</t>
  </si>
  <si>
    <t>GIA10038S</t>
  </si>
  <si>
    <t>GIA6038L</t>
  </si>
  <si>
    <t>GIA6038S</t>
  </si>
  <si>
    <t>GIA8038L</t>
  </si>
  <si>
    <t>GIA8038S</t>
  </si>
  <si>
    <t>GIA8048L</t>
  </si>
  <si>
    <t>GIA8048S</t>
  </si>
  <si>
    <t>GL-223</t>
  </si>
  <si>
    <t>LF1823</t>
  </si>
  <si>
    <t>LF1837</t>
  </si>
  <si>
    <t>LF1923</t>
  </si>
  <si>
    <t>LF1937</t>
  </si>
  <si>
    <t>LF3225</t>
  </si>
  <si>
    <t>LF4418</t>
  </si>
  <si>
    <t>LS1020</t>
  </si>
  <si>
    <t>LS1037</t>
  </si>
  <si>
    <t>LS1500</t>
  </si>
  <si>
    <t>LS1520</t>
  </si>
  <si>
    <t>N-2533</t>
  </si>
  <si>
    <t>N-2540</t>
  </si>
  <si>
    <t>N-2543</t>
  </si>
  <si>
    <t>ONB12STF</t>
  </si>
  <si>
    <t>PCO3020FX</t>
  </si>
  <si>
    <t>PCO8VP</t>
  </si>
  <si>
    <t>RELTACK3X10</t>
  </si>
  <si>
    <t>RFA2030</t>
  </si>
  <si>
    <t>RFA25303</t>
  </si>
  <si>
    <t>SCD-3049-G</t>
  </si>
  <si>
    <t>SIG45CTAMT</t>
  </si>
  <si>
    <t>SIG60AXT</t>
  </si>
  <si>
    <t>SIG60CTAVM</t>
  </si>
  <si>
    <t>SIGPSHELL</t>
  </si>
  <si>
    <t>SIGTRSB60AXT</t>
  </si>
  <si>
    <t>SL-642</t>
  </si>
  <si>
    <t>SN-5666</t>
  </si>
  <si>
    <t>SN-5667</t>
  </si>
  <si>
    <t>SN-5668</t>
  </si>
  <si>
    <t>SN-5669</t>
  </si>
  <si>
    <t>SN-5767-G</t>
  </si>
  <si>
    <t>SN-663</t>
  </si>
  <si>
    <t>SN-664</t>
  </si>
  <si>
    <t>SP-5695</t>
  </si>
  <si>
    <t>TA3048L</t>
  </si>
  <si>
    <t>TA3048S</t>
  </si>
  <si>
    <t>TA4548S</t>
  </si>
  <si>
    <t>TEM3015G</t>
  </si>
  <si>
    <t>TRIEEA28MT</t>
  </si>
  <si>
    <t>UC8009</t>
  </si>
  <si>
    <t>UL-878</t>
  </si>
  <si>
    <t>UNVCA5STF</t>
  </si>
  <si>
    <t>VL2610DB</t>
  </si>
  <si>
    <t>VLFT10GEN</t>
  </si>
  <si>
    <t>VLFTCRT</t>
  </si>
  <si>
    <t>VLFX8GEN</t>
  </si>
  <si>
    <t>VLLS10GEN</t>
  </si>
  <si>
    <t>VLOCL0033</t>
  </si>
  <si>
    <t>VLOCL0034</t>
  </si>
  <si>
    <t>VLOCL0133</t>
  </si>
  <si>
    <t>VLOCL0134</t>
  </si>
  <si>
    <t>VLOCL0603</t>
  </si>
  <si>
    <t>VP-776-X</t>
  </si>
  <si>
    <t>Artikel</t>
  </si>
  <si>
    <t>PREMIUM SURGICLIP*II M - 11.5</t>
  </si>
  <si>
    <t>ENDO STITCH* Laparoscopic</t>
  </si>
  <si>
    <t>ENDO CLOSE* Trocar Site</t>
  </si>
  <si>
    <t>ENDO STITCH* Disposable Loading</t>
  </si>
  <si>
    <t>ENDO BABCOCK* 10mm Clamp</t>
  </si>
  <si>
    <t>ENDO CLIP™ III 5mm Single Use Clip</t>
  </si>
  <si>
    <t>ENDO CLIP* II -ML 10mm Disposable</t>
  </si>
  <si>
    <t>THORACOPORT* 10.5mm Trocar</t>
  </si>
  <si>
    <t>THORACOPORT* 15mm Trocar</t>
  </si>
  <si>
    <t>STAINLESS STEEL*  5  4x45cm  1/2 Circle</t>
  </si>
  <si>
    <t>STAINLESS STEEL*  5  75cm  1/2 Circle</t>
  </si>
  <si>
    <t>STAINLESS STEEL*  5  2x75cm  1/2 Circle</t>
  </si>
  <si>
    <t>TI CRON*  2/0  Blue  75cm  Straight</t>
  </si>
  <si>
    <t>Ti CRON*  2/0  White  90cm  1/2 Circle</t>
  </si>
  <si>
    <t>TI CRON*  2/0  White  75cm  1/2 Circle</t>
  </si>
  <si>
    <t>TI CRON*  2/0  Blue/White  8x75cm</t>
  </si>
  <si>
    <t>TI CRON*  3/0  Blue  90cm  1/2 Circle</t>
  </si>
  <si>
    <t>TI CRON*  2/0 Blue  90cm  1/2 Circle</t>
  </si>
  <si>
    <t>TI CRON*  0  Blue  75cm  1/2 Circle</t>
  </si>
  <si>
    <t>TI CRON*  2/0  Blue  90cm  1/2 Circle</t>
  </si>
  <si>
    <t>TI CRON*  5/0  Blue  75cm  3/8 Circle</t>
  </si>
  <si>
    <t>Ti CRON*  2/0  Blue/White  10x75cm</t>
  </si>
  <si>
    <t>Ti CRON*  2/0  Blue  90cm  1/2 Circle</t>
  </si>
  <si>
    <t>Ti CRON*  2  Blue  5x45cm  1/2 Circle</t>
  </si>
  <si>
    <t>Ti CRON*  2/0  Bl/Wh  10x75cm 1/2 Circle</t>
  </si>
  <si>
    <t>Polyester Retraction Tape, Pre-Cut</t>
  </si>
  <si>
    <t>VersaOne™ Bladed Trocar with Fixation</t>
  </si>
  <si>
    <t>POLYSORB*  2/0  Violet  75cm  1/2 Circle</t>
  </si>
  <si>
    <t>POLYSORB*  1  Violet  75cm  1/2 Circle</t>
  </si>
  <si>
    <t>Kabel za povratno elektrodo</t>
  </si>
  <si>
    <t>CLAMP/CORD ASSEMBLY FOR ERBE</t>
  </si>
  <si>
    <t>EDGE* Coated Blade Electrode, 7,62cm</t>
  </si>
  <si>
    <t>EDGE* Coated Blade Electrode, tot.length</t>
  </si>
  <si>
    <t>Edge™ Coated Blade Insulated Extended</t>
  </si>
  <si>
    <t>EDGE Insulated Shrouded Blade Electrode</t>
  </si>
  <si>
    <t>Ravni podaljšek za elektrodo</t>
  </si>
  <si>
    <t>Stainless Steel Ball 5mm,13cm</t>
  </si>
  <si>
    <t>Ročnik s kablom (50 x reusable)</t>
  </si>
  <si>
    <t>Valleylab™ Monopolar Footswitch</t>
  </si>
  <si>
    <t>Standardno bipolarna stopalka</t>
  </si>
  <si>
    <t>Valleylab™ PolyHesive™ corded adult</t>
  </si>
  <si>
    <t>REM Polyhesive Cordless Return</t>
  </si>
  <si>
    <t>EEA* 25mm Single-Use Stapler</t>
  </si>
  <si>
    <t>EEA* 28mm Single-Use Stapler</t>
  </si>
  <si>
    <t>EEA* 31mm Single-Use Stapler</t>
  </si>
  <si>
    <t>Endo GIA* 45mm Articulating Medium Thick</t>
  </si>
  <si>
    <t>EGIA45AV//EGIA45AV EGIA 45 ARTIC</t>
  </si>
  <si>
    <t>Endo GIA 45 mm Curved Tip Articulating</t>
  </si>
  <si>
    <t>EGIA* 60 Articulating Medium/Thick</t>
  </si>
  <si>
    <t>EGIA* 60mm articulating vascular/medium</t>
  </si>
  <si>
    <t>Endo GIA™ Next Generation Standard</t>
  </si>
  <si>
    <t>SURGITIE* Ligating Loop with Delivery</t>
  </si>
  <si>
    <t>DST Series* GIA* Single Use Loading Unit</t>
  </si>
  <si>
    <t>DST Series* GIA* Stapler</t>
  </si>
  <si>
    <t>LigaSure 5mm Sealer / Devider Instrument</t>
  </si>
  <si>
    <t>Nano-coated LigaSure™ Maryland Jaw 23cm</t>
  </si>
  <si>
    <t>Nano-coated LigaSure™ Maryland Jaw 37cm</t>
  </si>
  <si>
    <t>LigaSure™ Curved Jaw Open Sealer/Devider</t>
  </si>
  <si>
    <t>Nano-coating LigaSure Impact* Instrument</t>
  </si>
  <si>
    <t>LigaSure Atlas Short Hs, 10mm</t>
  </si>
  <si>
    <t>LigaSure Atlas™ Laparoscopic Sealer/</t>
  </si>
  <si>
    <t>Liga Sure  V single use Lap. Instr</t>
  </si>
  <si>
    <t>LigaSure*  V  20cm  Sealer Divider</t>
  </si>
  <si>
    <t>MONOSOF*  9/0  Black  13cm  3/8 Circle</t>
  </si>
  <si>
    <t>MONOSOF*  10/0  Black  13cm  3/8 Circle</t>
  </si>
  <si>
    <t>MONOSOF*  8/0  Black  13cm  3/8 Circle</t>
  </si>
  <si>
    <t>Versaport™V2 Bladeless Optical 12mm STD</t>
  </si>
  <si>
    <t>PARIETEX* Composite (PCO) Mesh</t>
  </si>
  <si>
    <t>PARIETEX* Composite Ventral Patch 3D</t>
  </si>
  <si>
    <t>ReliaTack™ Articulating Reloadable</t>
  </si>
  <si>
    <t>Cool-tip™ RF Ablation Single Electrode</t>
  </si>
  <si>
    <t>Cool-tip™RF Ablation Multiple Electrode</t>
  </si>
  <si>
    <t>TI*CRON  4/0  45cm  Blue  3/8 Circle</t>
  </si>
  <si>
    <t>Endo GIA 45mm Curved Tip Articulating</t>
  </si>
  <si>
    <t>EGIA 60mm Articulating Extra Thick</t>
  </si>
  <si>
    <t>Signia Tri-Staple 2.0 Curved Vascular</t>
  </si>
  <si>
    <t>Signia™ Power Control Shell</t>
  </si>
  <si>
    <t>Tri-Staple™ 2.0 Reinforced Reload 60mm</t>
  </si>
  <si>
    <t>POLYSORB*  2/0  Undyed  75cm  Straight</t>
  </si>
  <si>
    <t>MONOSOF*  5/0 Black  45cm  3/8 Circle</t>
  </si>
  <si>
    <t>MONOSOF*  4/0  Black  45cm  3/8 Circle</t>
  </si>
  <si>
    <t>MONOSOF*  5/0  Black  45cm  3/8 Circle</t>
  </si>
  <si>
    <t>MONOSOF*  3/0  Black  45cm  3/8 Circle</t>
  </si>
  <si>
    <t>MONOSOF*  6/0 Black  45cm  3/8 Circle</t>
  </si>
  <si>
    <t>MONOSOF*  2/0  Black  75cm  3/8 Circle</t>
  </si>
  <si>
    <t>SURGIPRO* II  6/0  Blue  45cm 3/8 Circle</t>
  </si>
  <si>
    <t>TA* 30-4,8  Single Use Loading</t>
  </si>
  <si>
    <t>TA* 30-4,8 Relodable Stapler</t>
  </si>
  <si>
    <t>TA* 45-4,8 Relodable Stapler</t>
  </si>
  <si>
    <t>Parietex ProGrip™ Mesh 30cm x 15cm</t>
  </si>
  <si>
    <t>Circular Stapler TRIEEA28MT</t>
  </si>
  <si>
    <t>Universal Cart</t>
  </si>
  <si>
    <t>POLYSORB*  2/0  Violet  75cm  5/8 Circle</t>
  </si>
  <si>
    <t>VersaOne™ Universal  Fixation Cannula</t>
  </si>
  <si>
    <t>Reliant Disposable Pencil with Holster</t>
  </si>
  <si>
    <t>Valleylab™ FT10 Energy Platform</t>
  </si>
  <si>
    <t>Valleylab™ FT10 cart</t>
  </si>
  <si>
    <t>Valleylab™ FX8 Energy Platform</t>
  </si>
  <si>
    <t>LS Series Single Channel Vessel Sealing</t>
  </si>
  <si>
    <t>V-LOC* 180 4/0 Clear  60cm  3/8 Circle</t>
  </si>
  <si>
    <t>V-LOC* 180 3/0 Clear  60cm  3/8 Circle</t>
  </si>
  <si>
    <t>V-LOC* 180  4/0  Clear  60cm  3/8 Circle</t>
  </si>
  <si>
    <t>V-LOC* 180  3/0  Clear  60cm  3/8 Circle</t>
  </si>
  <si>
    <t>V-LOC* 180  4/0  Green  15cm  1/2 Circle</t>
  </si>
  <si>
    <t>SURGIPRO*II  6/0  Blue  75cm  3/8 Circle</t>
  </si>
  <si>
    <t>VZDRŽEVANJE KIRURŠKIH INSTRUMENTOV PROIZVAJALCA VALLEYLAB</t>
  </si>
  <si>
    <t>Kirurški instrument proizvajalca Valleylab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</si>
</sst>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4" fillId="3" borderId="0" xfId="0" applyFont="1" applyFill="1" applyAlignment="1" applyProtection="1">
      <alignment horizontal="center" wrapText="1"/>
    </xf>
    <xf numFmtId="0" fontId="5" fillId="5" borderId="3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2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3" fillId="0" borderId="3" xfId="0" applyFont="1" applyBorder="1" applyAlignment="1" applyProtection="1">
      <alignment horizontal="left"/>
    </xf>
    <xf numFmtId="0" fontId="11" fillId="6" borderId="3" xfId="0" applyFont="1" applyFill="1" applyBorder="1" applyAlignment="1" applyProtection="1">
      <alignment wrapText="1"/>
    </xf>
    <xf numFmtId="0" fontId="1" fillId="0" borderId="3" xfId="0" applyFont="1" applyBorder="1" applyAlignment="1" applyProtection="1">
      <alignment horizontal="center"/>
    </xf>
    <xf numFmtId="4" fontId="1" fillId="3" borderId="3" xfId="0" applyNumberFormat="1" applyFont="1" applyFill="1" applyBorder="1" applyAlignment="1" applyProtection="1">
      <alignment horizontal="right" wrapText="1"/>
    </xf>
    <xf numFmtId="4" fontId="1" fillId="3" borderId="3" xfId="0" applyNumberFormat="1" applyFont="1" applyFill="1" applyBorder="1" applyAlignment="1" applyProtection="1">
      <alignment horizontal="right"/>
    </xf>
    <xf numFmtId="0" fontId="5" fillId="5" borderId="15" xfId="0" applyFont="1" applyFill="1" applyBorder="1" applyAlignment="1" applyProtection="1">
      <alignment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4" fontId="5" fillId="5" borderId="3" xfId="0" applyNumberFormat="1" applyFont="1" applyFill="1" applyBorder="1" applyAlignment="1" applyProtection="1">
      <alignment horizontal="right" wrapText="1"/>
    </xf>
    <xf numFmtId="4" fontId="5" fillId="5" borderId="3" xfId="0" applyNumberFormat="1" applyFont="1" applyFill="1" applyBorder="1" applyAlignment="1" applyProtection="1">
      <alignment horizontal="right"/>
    </xf>
    <xf numFmtId="0" fontId="6" fillId="0" borderId="0" xfId="0" applyFont="1" applyProtection="1"/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4" fontId="2" fillId="4" borderId="2" xfId="0" applyNumberFormat="1" applyFont="1" applyFill="1" applyBorder="1" applyAlignment="1" applyProtection="1">
      <alignment horizontal="right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4" fontId="2" fillId="4" borderId="4" xfId="0" applyNumberFormat="1" applyFont="1" applyFill="1" applyBorder="1" applyAlignment="1" applyProtection="1">
      <alignment horizontal="right"/>
    </xf>
    <xf numFmtId="0" fontId="2" fillId="4" borderId="5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4" fontId="2" fillId="4" borderId="14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00FFFF"/>
      <color rgb="FF00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154"/>
  <sheetViews>
    <sheetView tabSelected="1" topLeftCell="A4" zoomScaleNormal="100" workbookViewId="0">
      <selection activeCell="F19" sqref="F19:G136"/>
    </sheetView>
  </sheetViews>
  <sheetFormatPr defaultColWidth="9.140625" defaultRowHeight="14.25" x14ac:dyDescent="0.2"/>
  <cols>
    <col min="1" max="1" width="4.42578125" style="35" customWidth="1"/>
    <col min="2" max="2" width="17.7109375" style="35" customWidth="1"/>
    <col min="3" max="3" width="34" style="35" customWidth="1"/>
    <col min="4" max="4" width="7.28515625" style="35" customWidth="1"/>
    <col min="5" max="5" width="13.140625" style="51" customWidth="1"/>
    <col min="6" max="7" width="15.5703125" style="36" customWidth="1"/>
    <col min="8" max="8" width="18.42578125" style="37" customWidth="1"/>
    <col min="9" max="9" width="18.28515625" style="38" customWidth="1"/>
    <col min="10" max="16384" width="9.140625" style="35"/>
  </cols>
  <sheetData>
    <row r="1" spans="1:9" s="1" customFormat="1" ht="12.75" x14ac:dyDescent="0.2">
      <c r="C1" s="2"/>
      <c r="E1" s="3"/>
      <c r="F1" s="4"/>
      <c r="G1" s="4"/>
      <c r="H1" s="5"/>
      <c r="I1" s="6"/>
    </row>
    <row r="2" spans="1:9" s="1" customFormat="1" ht="12.75" x14ac:dyDescent="0.2">
      <c r="A2" s="59"/>
      <c r="B2" s="59"/>
      <c r="C2" s="60"/>
      <c r="D2" s="59"/>
      <c r="E2" s="61"/>
      <c r="F2" s="4"/>
      <c r="G2" s="4"/>
      <c r="H2" s="5"/>
      <c r="I2" s="6"/>
    </row>
    <row r="3" spans="1:9" s="7" customFormat="1" ht="20.100000000000001" customHeight="1" x14ac:dyDescent="0.2">
      <c r="A3" s="62"/>
      <c r="B3" s="63" t="s">
        <v>0</v>
      </c>
      <c r="C3" s="64"/>
      <c r="D3" s="62"/>
      <c r="E3" s="65"/>
      <c r="F3" s="8"/>
      <c r="G3" s="8"/>
      <c r="H3" s="9"/>
      <c r="I3" s="10"/>
    </row>
    <row r="4" spans="1:9" s="7" customFormat="1" ht="20.100000000000001" customHeight="1" x14ac:dyDescent="0.2">
      <c r="A4" s="62"/>
      <c r="B4" s="66"/>
      <c r="C4" s="67"/>
      <c r="D4" s="62"/>
      <c r="E4" s="65"/>
      <c r="F4" s="8"/>
      <c r="G4" s="8"/>
      <c r="H4" s="9"/>
      <c r="I4" s="10"/>
    </row>
    <row r="5" spans="1:9" s="7" customFormat="1" ht="20.100000000000001" customHeight="1" x14ac:dyDescent="0.2">
      <c r="A5" s="62"/>
      <c r="B5" s="66"/>
      <c r="C5" s="67"/>
      <c r="D5" s="62"/>
      <c r="E5" s="65"/>
      <c r="F5" s="8"/>
      <c r="G5" s="8"/>
      <c r="H5" s="9"/>
      <c r="I5" s="10"/>
    </row>
    <row r="6" spans="1:9" s="7" customFormat="1" ht="20.100000000000001" customHeight="1" x14ac:dyDescent="0.2">
      <c r="A6" s="62"/>
      <c r="B6" s="66"/>
      <c r="C6" s="67"/>
      <c r="D6" s="62"/>
      <c r="E6" s="65"/>
      <c r="F6" s="8"/>
      <c r="G6" s="8"/>
      <c r="H6" s="9"/>
      <c r="I6" s="10"/>
    </row>
    <row r="7" spans="1:9" s="7" customFormat="1" ht="20.100000000000001" customHeight="1" x14ac:dyDescent="0.2">
      <c r="A7" s="62"/>
      <c r="B7" s="62"/>
      <c r="C7" s="64"/>
      <c r="D7" s="62"/>
      <c r="E7" s="65"/>
      <c r="F7" s="8"/>
      <c r="G7" s="8"/>
      <c r="H7" s="9"/>
      <c r="I7" s="10"/>
    </row>
    <row r="8" spans="1:9" s="7" customFormat="1" ht="20.100000000000001" customHeight="1" x14ac:dyDescent="0.2">
      <c r="A8" s="62"/>
      <c r="B8" s="63" t="s">
        <v>1</v>
      </c>
      <c r="C8" s="67"/>
      <c r="D8" s="62"/>
      <c r="E8" s="65"/>
      <c r="F8" s="8"/>
      <c r="G8" s="8"/>
      <c r="H8" s="9"/>
      <c r="I8" s="10"/>
    </row>
    <row r="9" spans="1:9" s="7" customFormat="1" ht="20.100000000000001" customHeight="1" x14ac:dyDescent="0.2">
      <c r="A9" s="62"/>
      <c r="B9" s="63" t="s">
        <v>2</v>
      </c>
      <c r="C9" s="67"/>
      <c r="D9" s="62"/>
      <c r="E9" s="65"/>
      <c r="F9" s="8"/>
      <c r="G9" s="8"/>
      <c r="H9" s="9"/>
      <c r="I9" s="10"/>
    </row>
    <row r="10" spans="1:9" s="1" customFormat="1" ht="12.75" x14ac:dyDescent="0.2">
      <c r="A10" s="59"/>
      <c r="B10" s="59"/>
      <c r="C10" s="60"/>
      <c r="D10" s="59"/>
      <c r="E10" s="61"/>
      <c r="F10" s="4"/>
      <c r="G10" s="4"/>
      <c r="H10" s="5"/>
      <c r="I10" s="6"/>
    </row>
    <row r="11" spans="1:9" s="1" customFormat="1" ht="12.75" x14ac:dyDescent="0.2">
      <c r="C11" s="2"/>
      <c r="E11" s="3"/>
      <c r="F11" s="4"/>
      <c r="G11" s="4"/>
      <c r="H11" s="5"/>
      <c r="I11" s="6"/>
    </row>
    <row r="12" spans="1:9" s="15" customFormat="1" ht="15" customHeight="1" x14ac:dyDescent="0.25">
      <c r="B12" s="11" t="s">
        <v>52</v>
      </c>
      <c r="C12" s="11"/>
      <c r="D12" s="11"/>
      <c r="E12" s="11"/>
      <c r="F12" s="11"/>
      <c r="G12" s="12"/>
      <c r="H12" s="13"/>
      <c r="I12" s="14"/>
    </row>
    <row r="13" spans="1:9" s="15" customFormat="1" ht="15" customHeight="1" x14ac:dyDescent="0.25">
      <c r="B13" s="16" t="s">
        <v>363</v>
      </c>
      <c r="C13" s="16"/>
      <c r="D13" s="16"/>
      <c r="E13" s="16"/>
      <c r="F13" s="17"/>
      <c r="G13" s="17"/>
      <c r="H13" s="13"/>
      <c r="I13" s="14"/>
    </row>
    <row r="14" spans="1:9" s="1" customFormat="1" ht="15" x14ac:dyDescent="0.25">
      <c r="B14" s="18" t="s">
        <v>53</v>
      </c>
      <c r="C14" s="18"/>
      <c r="D14" s="18"/>
      <c r="E14" s="18"/>
      <c r="F14" s="18"/>
      <c r="G14" s="18"/>
      <c r="H14" s="5"/>
      <c r="I14" s="6"/>
    </row>
    <row r="15" spans="1:9" s="1" customFormat="1" ht="12.75" x14ac:dyDescent="0.2">
      <c r="C15" s="2"/>
      <c r="E15" s="3"/>
      <c r="F15" s="4"/>
      <c r="G15" s="4"/>
      <c r="H15" s="5"/>
      <c r="I15" s="6"/>
    </row>
    <row r="16" spans="1:9" s="1" customFormat="1" ht="12.75" x14ac:dyDescent="0.2">
      <c r="C16" s="2"/>
      <c r="E16" s="3"/>
      <c r="F16" s="4"/>
      <c r="G16" s="4"/>
      <c r="H16" s="5"/>
      <c r="I16" s="6"/>
    </row>
    <row r="17" spans="1:9" s="1" customFormat="1" ht="12.75" x14ac:dyDescent="0.2">
      <c r="C17" s="2"/>
      <c r="E17" s="3"/>
      <c r="F17" s="4"/>
      <c r="G17" s="4"/>
      <c r="H17" s="5"/>
      <c r="I17" s="6"/>
    </row>
    <row r="18" spans="1:9" s="1" customFormat="1" ht="44.25" customHeight="1" x14ac:dyDescent="0.2">
      <c r="A18" s="19" t="s">
        <v>3</v>
      </c>
      <c r="B18" s="20" t="s">
        <v>257</v>
      </c>
      <c r="C18" s="20" t="s">
        <v>364</v>
      </c>
      <c r="D18" s="19" t="s">
        <v>4</v>
      </c>
      <c r="E18" s="20" t="s">
        <v>5</v>
      </c>
      <c r="F18" s="21" t="s">
        <v>16</v>
      </c>
      <c r="G18" s="21" t="s">
        <v>18</v>
      </c>
      <c r="H18" s="22" t="s">
        <v>17</v>
      </c>
      <c r="I18" s="23" t="s">
        <v>21</v>
      </c>
    </row>
    <row r="19" spans="1:9" s="1" customFormat="1" ht="24.95" customHeight="1" x14ac:dyDescent="0.2">
      <c r="A19" s="24" t="s">
        <v>6</v>
      </c>
      <c r="B19" s="25">
        <v>134053</v>
      </c>
      <c r="C19" s="26" t="s">
        <v>258</v>
      </c>
      <c r="D19" s="24" t="s">
        <v>23</v>
      </c>
      <c r="E19" s="27">
        <v>1</v>
      </c>
      <c r="F19" s="68"/>
      <c r="G19" s="68"/>
      <c r="H19" s="28">
        <f>E19*F19</f>
        <v>0</v>
      </c>
      <c r="I19" s="29">
        <f>H19*G19/100</f>
        <v>0</v>
      </c>
    </row>
    <row r="20" spans="1:9" s="1" customFormat="1" ht="24.95" customHeight="1" x14ac:dyDescent="0.2">
      <c r="A20" s="24" t="s">
        <v>7</v>
      </c>
      <c r="B20" s="25" t="s">
        <v>140</v>
      </c>
      <c r="C20" s="26" t="s">
        <v>259</v>
      </c>
      <c r="D20" s="24" t="s">
        <v>23</v>
      </c>
      <c r="E20" s="27">
        <v>1</v>
      </c>
      <c r="F20" s="68"/>
      <c r="G20" s="68"/>
      <c r="H20" s="28">
        <f t="shared" ref="H20:H83" si="0">E20*F20</f>
        <v>0</v>
      </c>
      <c r="I20" s="29">
        <f t="shared" ref="I20:I83" si="1">H20*G20/100</f>
        <v>0</v>
      </c>
    </row>
    <row r="21" spans="1:9" s="1" customFormat="1" ht="24.95" customHeight="1" x14ac:dyDescent="0.2">
      <c r="A21" s="24" t="s">
        <v>8</v>
      </c>
      <c r="B21" s="25" t="s">
        <v>141</v>
      </c>
      <c r="C21" s="26" t="s">
        <v>260</v>
      </c>
      <c r="D21" s="24" t="s">
        <v>23</v>
      </c>
      <c r="E21" s="27">
        <v>1</v>
      </c>
      <c r="F21" s="68"/>
      <c r="G21" s="68"/>
      <c r="H21" s="28">
        <f t="shared" si="0"/>
        <v>0</v>
      </c>
      <c r="I21" s="29">
        <f t="shared" si="1"/>
        <v>0</v>
      </c>
    </row>
    <row r="22" spans="1:9" s="1" customFormat="1" ht="24.95" customHeight="1" x14ac:dyDescent="0.2">
      <c r="A22" s="24" t="s">
        <v>19</v>
      </c>
      <c r="B22" s="25" t="s">
        <v>142</v>
      </c>
      <c r="C22" s="26" t="s">
        <v>261</v>
      </c>
      <c r="D22" s="24" t="s">
        <v>23</v>
      </c>
      <c r="E22" s="27">
        <v>1</v>
      </c>
      <c r="F22" s="68"/>
      <c r="G22" s="68"/>
      <c r="H22" s="28">
        <f t="shared" si="0"/>
        <v>0</v>
      </c>
      <c r="I22" s="29">
        <f t="shared" si="1"/>
        <v>0</v>
      </c>
    </row>
    <row r="23" spans="1:9" s="1" customFormat="1" ht="24.95" customHeight="1" x14ac:dyDescent="0.2">
      <c r="A23" s="24" t="s">
        <v>20</v>
      </c>
      <c r="B23" s="25" t="s">
        <v>143</v>
      </c>
      <c r="C23" s="26" t="s">
        <v>262</v>
      </c>
      <c r="D23" s="24" t="s">
        <v>23</v>
      </c>
      <c r="E23" s="27">
        <v>1</v>
      </c>
      <c r="F23" s="68"/>
      <c r="G23" s="68"/>
      <c r="H23" s="28">
        <f t="shared" si="0"/>
        <v>0</v>
      </c>
      <c r="I23" s="29">
        <f t="shared" si="1"/>
        <v>0</v>
      </c>
    </row>
    <row r="24" spans="1:9" s="1" customFormat="1" ht="24.95" customHeight="1" x14ac:dyDescent="0.2">
      <c r="A24" s="24" t="s">
        <v>25</v>
      </c>
      <c r="B24" s="25" t="s">
        <v>144</v>
      </c>
      <c r="C24" s="26" t="s">
        <v>263</v>
      </c>
      <c r="D24" s="24" t="s">
        <v>23</v>
      </c>
      <c r="E24" s="27">
        <v>1</v>
      </c>
      <c r="F24" s="68"/>
      <c r="G24" s="68"/>
      <c r="H24" s="28">
        <f t="shared" si="0"/>
        <v>0</v>
      </c>
      <c r="I24" s="29">
        <f t="shared" si="1"/>
        <v>0</v>
      </c>
    </row>
    <row r="25" spans="1:9" s="1" customFormat="1" ht="24.95" customHeight="1" x14ac:dyDescent="0.2">
      <c r="A25" s="24" t="s">
        <v>26</v>
      </c>
      <c r="B25" s="25" t="s">
        <v>145</v>
      </c>
      <c r="C25" s="26" t="s">
        <v>264</v>
      </c>
      <c r="D25" s="24" t="s">
        <v>23</v>
      </c>
      <c r="E25" s="27">
        <v>1</v>
      </c>
      <c r="F25" s="68"/>
      <c r="G25" s="68"/>
      <c r="H25" s="28">
        <f t="shared" si="0"/>
        <v>0</v>
      </c>
      <c r="I25" s="29">
        <f t="shared" si="1"/>
        <v>0</v>
      </c>
    </row>
    <row r="26" spans="1:9" s="1" customFormat="1" ht="24.95" customHeight="1" x14ac:dyDescent="0.2">
      <c r="A26" s="24" t="s">
        <v>28</v>
      </c>
      <c r="B26" s="25" t="s">
        <v>146</v>
      </c>
      <c r="C26" s="26" t="s">
        <v>265</v>
      </c>
      <c r="D26" s="24" t="s">
        <v>23</v>
      </c>
      <c r="E26" s="27">
        <v>1</v>
      </c>
      <c r="F26" s="68"/>
      <c r="G26" s="68"/>
      <c r="H26" s="28">
        <f t="shared" si="0"/>
        <v>0</v>
      </c>
      <c r="I26" s="29">
        <f t="shared" si="1"/>
        <v>0</v>
      </c>
    </row>
    <row r="27" spans="1:9" s="1" customFormat="1" ht="24.95" customHeight="1" x14ac:dyDescent="0.2">
      <c r="A27" s="24" t="s">
        <v>27</v>
      </c>
      <c r="B27" s="25" t="s">
        <v>147</v>
      </c>
      <c r="C27" s="26" t="s">
        <v>266</v>
      </c>
      <c r="D27" s="24" t="s">
        <v>23</v>
      </c>
      <c r="E27" s="27">
        <v>1</v>
      </c>
      <c r="F27" s="68"/>
      <c r="G27" s="68"/>
      <c r="H27" s="28">
        <f t="shared" si="0"/>
        <v>0</v>
      </c>
      <c r="I27" s="29">
        <f t="shared" si="1"/>
        <v>0</v>
      </c>
    </row>
    <row r="28" spans="1:9" s="1" customFormat="1" ht="24.95" customHeight="1" x14ac:dyDescent="0.2">
      <c r="A28" s="24" t="s">
        <v>29</v>
      </c>
      <c r="B28" s="25" t="s">
        <v>148</v>
      </c>
      <c r="C28" s="26" t="s">
        <v>267</v>
      </c>
      <c r="D28" s="24" t="s">
        <v>23</v>
      </c>
      <c r="E28" s="27">
        <v>1</v>
      </c>
      <c r="F28" s="68"/>
      <c r="G28" s="68"/>
      <c r="H28" s="28">
        <f t="shared" si="0"/>
        <v>0</v>
      </c>
      <c r="I28" s="29">
        <f t="shared" si="1"/>
        <v>0</v>
      </c>
    </row>
    <row r="29" spans="1:9" s="1" customFormat="1" ht="24.95" customHeight="1" x14ac:dyDescent="0.2">
      <c r="A29" s="24" t="s">
        <v>30</v>
      </c>
      <c r="B29" s="25" t="s">
        <v>149</v>
      </c>
      <c r="C29" s="26" t="s">
        <v>268</v>
      </c>
      <c r="D29" s="24" t="s">
        <v>23</v>
      </c>
      <c r="E29" s="27">
        <v>1</v>
      </c>
      <c r="F29" s="68"/>
      <c r="G29" s="68"/>
      <c r="H29" s="28">
        <f t="shared" si="0"/>
        <v>0</v>
      </c>
      <c r="I29" s="29">
        <f t="shared" si="1"/>
        <v>0</v>
      </c>
    </row>
    <row r="30" spans="1:9" s="1" customFormat="1" ht="24.95" customHeight="1" x14ac:dyDescent="0.2">
      <c r="A30" s="24" t="s">
        <v>31</v>
      </c>
      <c r="B30" s="25" t="s">
        <v>150</v>
      </c>
      <c r="C30" s="26" t="s">
        <v>269</v>
      </c>
      <c r="D30" s="24" t="s">
        <v>23</v>
      </c>
      <c r="E30" s="27">
        <v>1</v>
      </c>
      <c r="F30" s="68"/>
      <c r="G30" s="68"/>
      <c r="H30" s="28">
        <f t="shared" si="0"/>
        <v>0</v>
      </c>
      <c r="I30" s="29">
        <f t="shared" si="1"/>
        <v>0</v>
      </c>
    </row>
    <row r="31" spans="1:9" s="1" customFormat="1" ht="24.95" customHeight="1" x14ac:dyDescent="0.2">
      <c r="A31" s="24" t="s">
        <v>32</v>
      </c>
      <c r="B31" s="25" t="s">
        <v>151</v>
      </c>
      <c r="C31" s="26" t="s">
        <v>270</v>
      </c>
      <c r="D31" s="24" t="s">
        <v>23</v>
      </c>
      <c r="E31" s="27">
        <v>1</v>
      </c>
      <c r="F31" s="68"/>
      <c r="G31" s="68"/>
      <c r="H31" s="28">
        <f t="shared" si="0"/>
        <v>0</v>
      </c>
      <c r="I31" s="29">
        <f t="shared" si="1"/>
        <v>0</v>
      </c>
    </row>
    <row r="32" spans="1:9" s="1" customFormat="1" ht="24.95" customHeight="1" x14ac:dyDescent="0.2">
      <c r="A32" s="24" t="s">
        <v>33</v>
      </c>
      <c r="B32" s="25" t="s">
        <v>152</v>
      </c>
      <c r="C32" s="26" t="s">
        <v>271</v>
      </c>
      <c r="D32" s="24" t="s">
        <v>23</v>
      </c>
      <c r="E32" s="27">
        <v>1</v>
      </c>
      <c r="F32" s="68"/>
      <c r="G32" s="68"/>
      <c r="H32" s="28">
        <f t="shared" si="0"/>
        <v>0</v>
      </c>
      <c r="I32" s="29">
        <f t="shared" si="1"/>
        <v>0</v>
      </c>
    </row>
    <row r="33" spans="1:9" s="1" customFormat="1" ht="24.95" customHeight="1" x14ac:dyDescent="0.2">
      <c r="A33" s="24" t="s">
        <v>34</v>
      </c>
      <c r="B33" s="25" t="s">
        <v>153</v>
      </c>
      <c r="C33" s="26" t="s">
        <v>272</v>
      </c>
      <c r="D33" s="24" t="s">
        <v>23</v>
      </c>
      <c r="E33" s="27">
        <v>1</v>
      </c>
      <c r="F33" s="68"/>
      <c r="G33" s="68"/>
      <c r="H33" s="28">
        <f t="shared" si="0"/>
        <v>0</v>
      </c>
      <c r="I33" s="29">
        <f t="shared" si="1"/>
        <v>0</v>
      </c>
    </row>
    <row r="34" spans="1:9" s="1" customFormat="1" ht="24.95" customHeight="1" x14ac:dyDescent="0.2">
      <c r="A34" s="24" t="s">
        <v>35</v>
      </c>
      <c r="B34" s="25" t="s">
        <v>154</v>
      </c>
      <c r="C34" s="26" t="s">
        <v>273</v>
      </c>
      <c r="D34" s="24" t="s">
        <v>23</v>
      </c>
      <c r="E34" s="27">
        <v>1</v>
      </c>
      <c r="F34" s="68"/>
      <c r="G34" s="68"/>
      <c r="H34" s="28">
        <f t="shared" si="0"/>
        <v>0</v>
      </c>
      <c r="I34" s="29">
        <f t="shared" si="1"/>
        <v>0</v>
      </c>
    </row>
    <row r="35" spans="1:9" s="1" customFormat="1" ht="24.95" customHeight="1" x14ac:dyDescent="0.2">
      <c r="A35" s="24" t="s">
        <v>36</v>
      </c>
      <c r="B35" s="25" t="s">
        <v>155</v>
      </c>
      <c r="C35" s="26" t="s">
        <v>274</v>
      </c>
      <c r="D35" s="24" t="s">
        <v>23</v>
      </c>
      <c r="E35" s="27">
        <v>1</v>
      </c>
      <c r="F35" s="68"/>
      <c r="G35" s="68"/>
      <c r="H35" s="28">
        <f t="shared" si="0"/>
        <v>0</v>
      </c>
      <c r="I35" s="29">
        <f t="shared" si="1"/>
        <v>0</v>
      </c>
    </row>
    <row r="36" spans="1:9" s="1" customFormat="1" ht="24.95" customHeight="1" x14ac:dyDescent="0.2">
      <c r="A36" s="24" t="s">
        <v>37</v>
      </c>
      <c r="B36" s="25" t="s">
        <v>156</v>
      </c>
      <c r="C36" s="26" t="s">
        <v>275</v>
      </c>
      <c r="D36" s="24" t="s">
        <v>23</v>
      </c>
      <c r="E36" s="27">
        <v>1</v>
      </c>
      <c r="F36" s="68"/>
      <c r="G36" s="68"/>
      <c r="H36" s="28">
        <f t="shared" si="0"/>
        <v>0</v>
      </c>
      <c r="I36" s="29">
        <f t="shared" si="1"/>
        <v>0</v>
      </c>
    </row>
    <row r="37" spans="1:9" s="1" customFormat="1" ht="24.95" customHeight="1" x14ac:dyDescent="0.2">
      <c r="A37" s="24" t="s">
        <v>38</v>
      </c>
      <c r="B37" s="25" t="s">
        <v>157</v>
      </c>
      <c r="C37" s="26" t="s">
        <v>276</v>
      </c>
      <c r="D37" s="24" t="s">
        <v>23</v>
      </c>
      <c r="E37" s="27">
        <v>1</v>
      </c>
      <c r="F37" s="68"/>
      <c r="G37" s="68"/>
      <c r="H37" s="28">
        <f t="shared" si="0"/>
        <v>0</v>
      </c>
      <c r="I37" s="29">
        <f t="shared" si="1"/>
        <v>0</v>
      </c>
    </row>
    <row r="38" spans="1:9" s="1" customFormat="1" ht="24.95" customHeight="1" x14ac:dyDescent="0.2">
      <c r="A38" s="24" t="s">
        <v>39</v>
      </c>
      <c r="B38" s="25" t="s">
        <v>158</v>
      </c>
      <c r="C38" s="26" t="s">
        <v>277</v>
      </c>
      <c r="D38" s="24" t="s">
        <v>23</v>
      </c>
      <c r="E38" s="27">
        <v>1</v>
      </c>
      <c r="F38" s="68"/>
      <c r="G38" s="68"/>
      <c r="H38" s="28">
        <f t="shared" si="0"/>
        <v>0</v>
      </c>
      <c r="I38" s="29">
        <f t="shared" si="1"/>
        <v>0</v>
      </c>
    </row>
    <row r="39" spans="1:9" s="1" customFormat="1" ht="24.95" customHeight="1" x14ac:dyDescent="0.2">
      <c r="A39" s="24" t="s">
        <v>40</v>
      </c>
      <c r="B39" s="25" t="s">
        <v>159</v>
      </c>
      <c r="C39" s="26" t="s">
        <v>278</v>
      </c>
      <c r="D39" s="24" t="s">
        <v>23</v>
      </c>
      <c r="E39" s="27">
        <v>1</v>
      </c>
      <c r="F39" s="68"/>
      <c r="G39" s="68"/>
      <c r="H39" s="28">
        <f t="shared" si="0"/>
        <v>0</v>
      </c>
      <c r="I39" s="29">
        <f t="shared" si="1"/>
        <v>0</v>
      </c>
    </row>
    <row r="40" spans="1:9" s="1" customFormat="1" ht="24.95" customHeight="1" x14ac:dyDescent="0.2">
      <c r="A40" s="24" t="s">
        <v>41</v>
      </c>
      <c r="B40" s="25" t="s">
        <v>160</v>
      </c>
      <c r="C40" s="26" t="s">
        <v>279</v>
      </c>
      <c r="D40" s="24" t="s">
        <v>23</v>
      </c>
      <c r="E40" s="27">
        <v>1</v>
      </c>
      <c r="F40" s="68"/>
      <c r="G40" s="68"/>
      <c r="H40" s="28">
        <f t="shared" si="0"/>
        <v>0</v>
      </c>
      <c r="I40" s="29">
        <f t="shared" si="1"/>
        <v>0</v>
      </c>
    </row>
    <row r="41" spans="1:9" s="1" customFormat="1" ht="24.95" customHeight="1" x14ac:dyDescent="0.2">
      <c r="A41" s="24" t="s">
        <v>42</v>
      </c>
      <c r="B41" s="25" t="s">
        <v>161</v>
      </c>
      <c r="C41" s="26" t="s">
        <v>280</v>
      </c>
      <c r="D41" s="24" t="s">
        <v>23</v>
      </c>
      <c r="E41" s="27">
        <v>1</v>
      </c>
      <c r="F41" s="68"/>
      <c r="G41" s="68"/>
      <c r="H41" s="28">
        <f t="shared" si="0"/>
        <v>0</v>
      </c>
      <c r="I41" s="29">
        <f t="shared" si="1"/>
        <v>0</v>
      </c>
    </row>
    <row r="42" spans="1:9" s="1" customFormat="1" ht="24.95" customHeight="1" x14ac:dyDescent="0.2">
      <c r="A42" s="24" t="s">
        <v>43</v>
      </c>
      <c r="B42" s="25" t="s">
        <v>162</v>
      </c>
      <c r="C42" s="26" t="s">
        <v>281</v>
      </c>
      <c r="D42" s="24" t="s">
        <v>23</v>
      </c>
      <c r="E42" s="27">
        <v>1</v>
      </c>
      <c r="F42" s="68"/>
      <c r="G42" s="68"/>
      <c r="H42" s="28">
        <f t="shared" si="0"/>
        <v>0</v>
      </c>
      <c r="I42" s="29">
        <f t="shared" si="1"/>
        <v>0</v>
      </c>
    </row>
    <row r="43" spans="1:9" s="1" customFormat="1" ht="24.95" customHeight="1" x14ac:dyDescent="0.2">
      <c r="A43" s="24" t="s">
        <v>44</v>
      </c>
      <c r="B43" s="25" t="s">
        <v>163</v>
      </c>
      <c r="C43" s="26" t="s">
        <v>282</v>
      </c>
      <c r="D43" s="24" t="s">
        <v>23</v>
      </c>
      <c r="E43" s="27">
        <v>1</v>
      </c>
      <c r="F43" s="68"/>
      <c r="G43" s="68"/>
      <c r="H43" s="28">
        <f t="shared" si="0"/>
        <v>0</v>
      </c>
      <c r="I43" s="29">
        <f t="shared" si="1"/>
        <v>0</v>
      </c>
    </row>
    <row r="44" spans="1:9" s="1" customFormat="1" ht="24.95" customHeight="1" x14ac:dyDescent="0.2">
      <c r="A44" s="24" t="s">
        <v>45</v>
      </c>
      <c r="B44" s="25" t="s">
        <v>164</v>
      </c>
      <c r="C44" s="26" t="s">
        <v>283</v>
      </c>
      <c r="D44" s="24" t="s">
        <v>23</v>
      </c>
      <c r="E44" s="27">
        <v>1</v>
      </c>
      <c r="F44" s="68"/>
      <c r="G44" s="68"/>
      <c r="H44" s="28">
        <f t="shared" si="0"/>
        <v>0</v>
      </c>
      <c r="I44" s="29">
        <f t="shared" si="1"/>
        <v>0</v>
      </c>
    </row>
    <row r="45" spans="1:9" s="1" customFormat="1" ht="24.95" customHeight="1" x14ac:dyDescent="0.2">
      <c r="A45" s="24" t="s">
        <v>46</v>
      </c>
      <c r="B45" s="25" t="s">
        <v>165</v>
      </c>
      <c r="C45" s="26" t="s">
        <v>284</v>
      </c>
      <c r="D45" s="24" t="s">
        <v>23</v>
      </c>
      <c r="E45" s="27">
        <v>1</v>
      </c>
      <c r="F45" s="68"/>
      <c r="G45" s="68"/>
      <c r="H45" s="28">
        <f t="shared" si="0"/>
        <v>0</v>
      </c>
      <c r="I45" s="29">
        <f t="shared" si="1"/>
        <v>0</v>
      </c>
    </row>
    <row r="46" spans="1:9" s="1" customFormat="1" ht="24.95" customHeight="1" x14ac:dyDescent="0.2">
      <c r="A46" s="24" t="s">
        <v>47</v>
      </c>
      <c r="B46" s="25" t="s">
        <v>166</v>
      </c>
      <c r="C46" s="26" t="s">
        <v>284</v>
      </c>
      <c r="D46" s="24" t="s">
        <v>23</v>
      </c>
      <c r="E46" s="27">
        <v>1</v>
      </c>
      <c r="F46" s="68"/>
      <c r="G46" s="68"/>
      <c r="H46" s="28">
        <f t="shared" si="0"/>
        <v>0</v>
      </c>
      <c r="I46" s="29">
        <f t="shared" si="1"/>
        <v>0</v>
      </c>
    </row>
    <row r="47" spans="1:9" s="1" customFormat="1" ht="24.95" customHeight="1" x14ac:dyDescent="0.2">
      <c r="A47" s="24" t="s">
        <v>48</v>
      </c>
      <c r="B47" s="25" t="s">
        <v>167</v>
      </c>
      <c r="C47" s="26" t="s">
        <v>284</v>
      </c>
      <c r="D47" s="24" t="s">
        <v>23</v>
      </c>
      <c r="E47" s="27">
        <v>1</v>
      </c>
      <c r="F47" s="68"/>
      <c r="G47" s="68"/>
      <c r="H47" s="28">
        <f t="shared" si="0"/>
        <v>0</v>
      </c>
      <c r="I47" s="29">
        <f t="shared" si="1"/>
        <v>0</v>
      </c>
    </row>
    <row r="48" spans="1:9" s="1" customFormat="1" ht="24.95" customHeight="1" x14ac:dyDescent="0.2">
      <c r="A48" s="24" t="s">
        <v>49</v>
      </c>
      <c r="B48" s="25" t="s">
        <v>168</v>
      </c>
      <c r="C48" s="26" t="s">
        <v>285</v>
      </c>
      <c r="D48" s="24" t="s">
        <v>23</v>
      </c>
      <c r="E48" s="27">
        <v>1</v>
      </c>
      <c r="F48" s="68"/>
      <c r="G48" s="68"/>
      <c r="H48" s="28">
        <f t="shared" si="0"/>
        <v>0</v>
      </c>
      <c r="I48" s="29">
        <f t="shared" si="1"/>
        <v>0</v>
      </c>
    </row>
    <row r="49" spans="1:9" s="1" customFormat="1" ht="24.95" customHeight="1" x14ac:dyDescent="0.2">
      <c r="A49" s="24" t="s">
        <v>50</v>
      </c>
      <c r="B49" s="25" t="s">
        <v>169</v>
      </c>
      <c r="C49" s="26" t="s">
        <v>285</v>
      </c>
      <c r="D49" s="24" t="s">
        <v>23</v>
      </c>
      <c r="E49" s="27">
        <v>1</v>
      </c>
      <c r="F49" s="68"/>
      <c r="G49" s="68"/>
      <c r="H49" s="28">
        <f t="shared" si="0"/>
        <v>0</v>
      </c>
      <c r="I49" s="29">
        <f t="shared" si="1"/>
        <v>0</v>
      </c>
    </row>
    <row r="50" spans="1:9" s="1" customFormat="1" ht="24.95" customHeight="1" x14ac:dyDescent="0.2">
      <c r="A50" s="24" t="s">
        <v>51</v>
      </c>
      <c r="B50" s="25" t="s">
        <v>170</v>
      </c>
      <c r="C50" s="26" t="s">
        <v>286</v>
      </c>
      <c r="D50" s="24" t="s">
        <v>23</v>
      </c>
      <c r="E50" s="27">
        <v>1</v>
      </c>
      <c r="F50" s="68"/>
      <c r="G50" s="68"/>
      <c r="H50" s="28">
        <f t="shared" si="0"/>
        <v>0</v>
      </c>
      <c r="I50" s="29">
        <f t="shared" si="1"/>
        <v>0</v>
      </c>
    </row>
    <row r="51" spans="1:9" s="1" customFormat="1" ht="24.95" customHeight="1" x14ac:dyDescent="0.2">
      <c r="A51" s="24" t="s">
        <v>54</v>
      </c>
      <c r="B51" s="25" t="s">
        <v>171</v>
      </c>
      <c r="C51" s="26" t="s">
        <v>287</v>
      </c>
      <c r="D51" s="24" t="s">
        <v>23</v>
      </c>
      <c r="E51" s="27">
        <v>1</v>
      </c>
      <c r="F51" s="68"/>
      <c r="G51" s="68"/>
      <c r="H51" s="28">
        <f t="shared" si="0"/>
        <v>0</v>
      </c>
      <c r="I51" s="29">
        <f t="shared" si="1"/>
        <v>0</v>
      </c>
    </row>
    <row r="52" spans="1:9" s="1" customFormat="1" ht="24.95" customHeight="1" x14ac:dyDescent="0.2">
      <c r="A52" s="24" t="s">
        <v>55</v>
      </c>
      <c r="B52" s="25" t="s">
        <v>172</v>
      </c>
      <c r="C52" s="26" t="s">
        <v>288</v>
      </c>
      <c r="D52" s="24" t="s">
        <v>23</v>
      </c>
      <c r="E52" s="27">
        <v>1</v>
      </c>
      <c r="F52" s="68"/>
      <c r="G52" s="68"/>
      <c r="H52" s="28">
        <f t="shared" si="0"/>
        <v>0</v>
      </c>
      <c r="I52" s="29">
        <f t="shared" si="1"/>
        <v>0</v>
      </c>
    </row>
    <row r="53" spans="1:9" s="1" customFormat="1" ht="24.95" customHeight="1" x14ac:dyDescent="0.2">
      <c r="A53" s="24" t="s">
        <v>56</v>
      </c>
      <c r="B53" s="25" t="s">
        <v>173</v>
      </c>
      <c r="C53" s="26" t="s">
        <v>289</v>
      </c>
      <c r="D53" s="24" t="s">
        <v>23</v>
      </c>
      <c r="E53" s="27">
        <v>1</v>
      </c>
      <c r="F53" s="68"/>
      <c r="G53" s="68"/>
      <c r="H53" s="28">
        <f t="shared" si="0"/>
        <v>0</v>
      </c>
      <c r="I53" s="29">
        <f t="shared" si="1"/>
        <v>0</v>
      </c>
    </row>
    <row r="54" spans="1:9" s="1" customFormat="1" ht="24.95" customHeight="1" x14ac:dyDescent="0.2">
      <c r="A54" s="24" t="s">
        <v>57</v>
      </c>
      <c r="B54" s="25" t="s">
        <v>174</v>
      </c>
      <c r="C54" s="26" t="s">
        <v>290</v>
      </c>
      <c r="D54" s="24" t="s">
        <v>23</v>
      </c>
      <c r="E54" s="27">
        <v>1</v>
      </c>
      <c r="F54" s="68"/>
      <c r="G54" s="68"/>
      <c r="H54" s="28">
        <f t="shared" si="0"/>
        <v>0</v>
      </c>
      <c r="I54" s="29">
        <f t="shared" si="1"/>
        <v>0</v>
      </c>
    </row>
    <row r="55" spans="1:9" s="1" customFormat="1" ht="24.95" customHeight="1" x14ac:dyDescent="0.2">
      <c r="A55" s="24" t="s">
        <v>58</v>
      </c>
      <c r="B55" s="25" t="s">
        <v>175</v>
      </c>
      <c r="C55" s="26" t="s">
        <v>291</v>
      </c>
      <c r="D55" s="24" t="s">
        <v>23</v>
      </c>
      <c r="E55" s="27">
        <v>1</v>
      </c>
      <c r="F55" s="68"/>
      <c r="G55" s="68"/>
      <c r="H55" s="28">
        <f t="shared" si="0"/>
        <v>0</v>
      </c>
      <c r="I55" s="29">
        <f t="shared" si="1"/>
        <v>0</v>
      </c>
    </row>
    <row r="56" spans="1:9" s="1" customFormat="1" ht="24.95" customHeight="1" x14ac:dyDescent="0.2">
      <c r="A56" s="24" t="s">
        <v>59</v>
      </c>
      <c r="B56" s="25" t="s">
        <v>176</v>
      </c>
      <c r="C56" s="26" t="s">
        <v>291</v>
      </c>
      <c r="D56" s="24" t="s">
        <v>23</v>
      </c>
      <c r="E56" s="27">
        <v>1</v>
      </c>
      <c r="F56" s="68"/>
      <c r="G56" s="68"/>
      <c r="H56" s="28">
        <f t="shared" si="0"/>
        <v>0</v>
      </c>
      <c r="I56" s="29">
        <f t="shared" si="1"/>
        <v>0</v>
      </c>
    </row>
    <row r="57" spans="1:9" s="1" customFormat="1" ht="24.95" customHeight="1" x14ac:dyDescent="0.2">
      <c r="A57" s="24" t="s">
        <v>60</v>
      </c>
      <c r="B57" s="25" t="s">
        <v>177</v>
      </c>
      <c r="C57" s="26" t="s">
        <v>292</v>
      </c>
      <c r="D57" s="24" t="s">
        <v>23</v>
      </c>
      <c r="E57" s="27">
        <v>1</v>
      </c>
      <c r="F57" s="68"/>
      <c r="G57" s="68"/>
      <c r="H57" s="28">
        <f t="shared" si="0"/>
        <v>0</v>
      </c>
      <c r="I57" s="29">
        <f t="shared" si="1"/>
        <v>0</v>
      </c>
    </row>
    <row r="58" spans="1:9" s="1" customFormat="1" ht="24.95" customHeight="1" x14ac:dyDescent="0.2">
      <c r="A58" s="24" t="s">
        <v>61</v>
      </c>
      <c r="B58" s="25" t="s">
        <v>178</v>
      </c>
      <c r="C58" s="26" t="s">
        <v>293</v>
      </c>
      <c r="D58" s="24" t="s">
        <v>23</v>
      </c>
      <c r="E58" s="27">
        <v>1</v>
      </c>
      <c r="F58" s="68"/>
      <c r="G58" s="68"/>
      <c r="H58" s="28">
        <f t="shared" si="0"/>
        <v>0</v>
      </c>
      <c r="I58" s="29">
        <f t="shared" si="1"/>
        <v>0</v>
      </c>
    </row>
    <row r="59" spans="1:9" s="1" customFormat="1" ht="24.95" customHeight="1" x14ac:dyDescent="0.2">
      <c r="A59" s="24" t="s">
        <v>62</v>
      </c>
      <c r="B59" s="25" t="s">
        <v>179</v>
      </c>
      <c r="C59" s="26" t="s">
        <v>294</v>
      </c>
      <c r="D59" s="24" t="s">
        <v>23</v>
      </c>
      <c r="E59" s="27">
        <v>1</v>
      </c>
      <c r="F59" s="68"/>
      <c r="G59" s="68"/>
      <c r="H59" s="28">
        <f t="shared" si="0"/>
        <v>0</v>
      </c>
      <c r="I59" s="29">
        <f t="shared" si="1"/>
        <v>0</v>
      </c>
    </row>
    <row r="60" spans="1:9" s="1" customFormat="1" ht="24.95" customHeight="1" x14ac:dyDescent="0.2">
      <c r="A60" s="24" t="s">
        <v>63</v>
      </c>
      <c r="B60" s="25" t="s">
        <v>180</v>
      </c>
      <c r="C60" s="26" t="s">
        <v>295</v>
      </c>
      <c r="D60" s="24" t="s">
        <v>23</v>
      </c>
      <c r="E60" s="27">
        <v>1</v>
      </c>
      <c r="F60" s="68"/>
      <c r="G60" s="68"/>
      <c r="H60" s="28">
        <f t="shared" si="0"/>
        <v>0</v>
      </c>
      <c r="I60" s="29">
        <f t="shared" si="1"/>
        <v>0</v>
      </c>
    </row>
    <row r="61" spans="1:9" s="1" customFormat="1" ht="24.95" customHeight="1" x14ac:dyDescent="0.2">
      <c r="A61" s="24" t="s">
        <v>64</v>
      </c>
      <c r="B61" s="25" t="s">
        <v>181</v>
      </c>
      <c r="C61" s="26" t="s">
        <v>296</v>
      </c>
      <c r="D61" s="24" t="s">
        <v>23</v>
      </c>
      <c r="E61" s="27">
        <v>1</v>
      </c>
      <c r="F61" s="68"/>
      <c r="G61" s="68"/>
      <c r="H61" s="28">
        <f t="shared" si="0"/>
        <v>0</v>
      </c>
      <c r="I61" s="29">
        <f t="shared" si="1"/>
        <v>0</v>
      </c>
    </row>
    <row r="62" spans="1:9" s="1" customFormat="1" ht="24.95" customHeight="1" x14ac:dyDescent="0.2">
      <c r="A62" s="24" t="s">
        <v>65</v>
      </c>
      <c r="B62" s="25" t="s">
        <v>182</v>
      </c>
      <c r="C62" s="26" t="s">
        <v>297</v>
      </c>
      <c r="D62" s="24" t="s">
        <v>23</v>
      </c>
      <c r="E62" s="27">
        <v>1</v>
      </c>
      <c r="F62" s="68"/>
      <c r="G62" s="68"/>
      <c r="H62" s="28">
        <f t="shared" si="0"/>
        <v>0</v>
      </c>
      <c r="I62" s="29">
        <f t="shared" si="1"/>
        <v>0</v>
      </c>
    </row>
    <row r="63" spans="1:9" s="1" customFormat="1" ht="24.95" customHeight="1" x14ac:dyDescent="0.2">
      <c r="A63" s="24" t="s">
        <v>66</v>
      </c>
      <c r="B63" s="25" t="s">
        <v>183</v>
      </c>
      <c r="C63" s="26" t="s">
        <v>298</v>
      </c>
      <c r="D63" s="24" t="s">
        <v>23</v>
      </c>
      <c r="E63" s="27">
        <v>1</v>
      </c>
      <c r="F63" s="68"/>
      <c r="G63" s="68"/>
      <c r="H63" s="28">
        <f t="shared" si="0"/>
        <v>0</v>
      </c>
      <c r="I63" s="29">
        <f t="shared" si="1"/>
        <v>0</v>
      </c>
    </row>
    <row r="64" spans="1:9" s="1" customFormat="1" ht="24.95" customHeight="1" x14ac:dyDescent="0.2">
      <c r="A64" s="24" t="s">
        <v>67</v>
      </c>
      <c r="B64" s="25" t="s">
        <v>184</v>
      </c>
      <c r="C64" s="26" t="s">
        <v>299</v>
      </c>
      <c r="D64" s="24" t="s">
        <v>23</v>
      </c>
      <c r="E64" s="27">
        <v>1</v>
      </c>
      <c r="F64" s="68"/>
      <c r="G64" s="68"/>
      <c r="H64" s="28">
        <f t="shared" si="0"/>
        <v>0</v>
      </c>
      <c r="I64" s="29">
        <f t="shared" si="1"/>
        <v>0</v>
      </c>
    </row>
    <row r="65" spans="1:9" s="1" customFormat="1" ht="24.95" customHeight="1" x14ac:dyDescent="0.2">
      <c r="A65" s="24" t="s">
        <v>68</v>
      </c>
      <c r="B65" s="25" t="s">
        <v>185</v>
      </c>
      <c r="C65" s="26" t="s">
        <v>300</v>
      </c>
      <c r="D65" s="24" t="s">
        <v>23</v>
      </c>
      <c r="E65" s="27">
        <v>1</v>
      </c>
      <c r="F65" s="68"/>
      <c r="G65" s="68"/>
      <c r="H65" s="28">
        <f t="shared" si="0"/>
        <v>0</v>
      </c>
      <c r="I65" s="29">
        <f t="shared" si="1"/>
        <v>0</v>
      </c>
    </row>
    <row r="66" spans="1:9" s="1" customFormat="1" ht="24.95" customHeight="1" x14ac:dyDescent="0.2">
      <c r="A66" s="24" t="s">
        <v>69</v>
      </c>
      <c r="B66" s="25" t="s">
        <v>186</v>
      </c>
      <c r="C66" s="26" t="s">
        <v>301</v>
      </c>
      <c r="D66" s="24" t="s">
        <v>23</v>
      </c>
      <c r="E66" s="27">
        <v>1</v>
      </c>
      <c r="F66" s="68"/>
      <c r="G66" s="68"/>
      <c r="H66" s="28">
        <f t="shared" si="0"/>
        <v>0</v>
      </c>
      <c r="I66" s="29">
        <f t="shared" si="1"/>
        <v>0</v>
      </c>
    </row>
    <row r="67" spans="1:9" s="1" customFormat="1" ht="24.95" customHeight="1" x14ac:dyDescent="0.2">
      <c r="A67" s="24" t="s">
        <v>70</v>
      </c>
      <c r="B67" s="25" t="s">
        <v>187</v>
      </c>
      <c r="C67" s="26" t="s">
        <v>302</v>
      </c>
      <c r="D67" s="24" t="s">
        <v>23</v>
      </c>
      <c r="E67" s="27">
        <v>1</v>
      </c>
      <c r="F67" s="68"/>
      <c r="G67" s="68"/>
      <c r="H67" s="28">
        <f t="shared" si="0"/>
        <v>0</v>
      </c>
      <c r="I67" s="29">
        <f t="shared" si="1"/>
        <v>0</v>
      </c>
    </row>
    <row r="68" spans="1:9" s="1" customFormat="1" ht="24.95" customHeight="1" x14ac:dyDescent="0.2">
      <c r="A68" s="24" t="s">
        <v>71</v>
      </c>
      <c r="B68" s="25" t="s">
        <v>188</v>
      </c>
      <c r="C68" s="26" t="s">
        <v>303</v>
      </c>
      <c r="D68" s="24" t="s">
        <v>23</v>
      </c>
      <c r="E68" s="27">
        <v>1</v>
      </c>
      <c r="F68" s="68"/>
      <c r="G68" s="68"/>
      <c r="H68" s="28">
        <f t="shared" si="0"/>
        <v>0</v>
      </c>
      <c r="I68" s="29">
        <f t="shared" si="1"/>
        <v>0</v>
      </c>
    </row>
    <row r="69" spans="1:9" s="1" customFormat="1" ht="24.95" customHeight="1" x14ac:dyDescent="0.2">
      <c r="A69" s="24" t="s">
        <v>72</v>
      </c>
      <c r="B69" s="25" t="s">
        <v>189</v>
      </c>
      <c r="C69" s="26" t="s">
        <v>304</v>
      </c>
      <c r="D69" s="24" t="s">
        <v>23</v>
      </c>
      <c r="E69" s="27">
        <v>1</v>
      </c>
      <c r="F69" s="68"/>
      <c r="G69" s="68"/>
      <c r="H69" s="28">
        <f t="shared" si="0"/>
        <v>0</v>
      </c>
      <c r="I69" s="29">
        <f t="shared" si="1"/>
        <v>0</v>
      </c>
    </row>
    <row r="70" spans="1:9" s="1" customFormat="1" ht="24.95" customHeight="1" x14ac:dyDescent="0.2">
      <c r="A70" s="24" t="s">
        <v>73</v>
      </c>
      <c r="B70" s="25" t="s">
        <v>190</v>
      </c>
      <c r="C70" s="26" t="s">
        <v>305</v>
      </c>
      <c r="D70" s="24" t="s">
        <v>23</v>
      </c>
      <c r="E70" s="27">
        <v>1</v>
      </c>
      <c r="F70" s="68"/>
      <c r="G70" s="68"/>
      <c r="H70" s="28">
        <f t="shared" si="0"/>
        <v>0</v>
      </c>
      <c r="I70" s="29">
        <f t="shared" si="1"/>
        <v>0</v>
      </c>
    </row>
    <row r="71" spans="1:9" s="1" customFormat="1" ht="24.95" customHeight="1" x14ac:dyDescent="0.2">
      <c r="A71" s="24" t="s">
        <v>74</v>
      </c>
      <c r="B71" s="25" t="s">
        <v>191</v>
      </c>
      <c r="C71" s="26" t="s">
        <v>306</v>
      </c>
      <c r="D71" s="24" t="s">
        <v>23</v>
      </c>
      <c r="E71" s="27">
        <v>1</v>
      </c>
      <c r="F71" s="68"/>
      <c r="G71" s="68"/>
      <c r="H71" s="28">
        <f t="shared" si="0"/>
        <v>0</v>
      </c>
      <c r="I71" s="29">
        <f t="shared" si="1"/>
        <v>0</v>
      </c>
    </row>
    <row r="72" spans="1:9" s="1" customFormat="1" ht="24.95" customHeight="1" x14ac:dyDescent="0.2">
      <c r="A72" s="24" t="s">
        <v>75</v>
      </c>
      <c r="B72" s="25" t="s">
        <v>192</v>
      </c>
      <c r="C72" s="26" t="s">
        <v>307</v>
      </c>
      <c r="D72" s="24" t="s">
        <v>23</v>
      </c>
      <c r="E72" s="27">
        <v>1</v>
      </c>
      <c r="F72" s="68"/>
      <c r="G72" s="68"/>
      <c r="H72" s="28">
        <f t="shared" si="0"/>
        <v>0</v>
      </c>
      <c r="I72" s="29">
        <f t="shared" si="1"/>
        <v>0</v>
      </c>
    </row>
    <row r="73" spans="1:9" s="1" customFormat="1" ht="24.95" customHeight="1" x14ac:dyDescent="0.2">
      <c r="A73" s="24" t="s">
        <v>76</v>
      </c>
      <c r="B73" s="25" t="s">
        <v>193</v>
      </c>
      <c r="C73" s="26" t="s">
        <v>308</v>
      </c>
      <c r="D73" s="24" t="s">
        <v>23</v>
      </c>
      <c r="E73" s="27">
        <v>1</v>
      </c>
      <c r="F73" s="68"/>
      <c r="G73" s="68"/>
      <c r="H73" s="28">
        <f t="shared" si="0"/>
        <v>0</v>
      </c>
      <c r="I73" s="29">
        <f t="shared" si="1"/>
        <v>0</v>
      </c>
    </row>
    <row r="74" spans="1:9" s="1" customFormat="1" ht="24.95" customHeight="1" x14ac:dyDescent="0.2">
      <c r="A74" s="24" t="s">
        <v>77</v>
      </c>
      <c r="B74" s="25" t="s">
        <v>194</v>
      </c>
      <c r="C74" s="26" t="s">
        <v>309</v>
      </c>
      <c r="D74" s="24" t="s">
        <v>23</v>
      </c>
      <c r="E74" s="27">
        <v>1</v>
      </c>
      <c r="F74" s="68"/>
      <c r="G74" s="68"/>
      <c r="H74" s="28">
        <f t="shared" si="0"/>
        <v>0</v>
      </c>
      <c r="I74" s="29">
        <f t="shared" si="1"/>
        <v>0</v>
      </c>
    </row>
    <row r="75" spans="1:9" s="1" customFormat="1" ht="24.95" customHeight="1" x14ac:dyDescent="0.2">
      <c r="A75" s="24" t="s">
        <v>78</v>
      </c>
      <c r="B75" s="25" t="s">
        <v>195</v>
      </c>
      <c r="C75" s="26" t="s">
        <v>310</v>
      </c>
      <c r="D75" s="24" t="s">
        <v>23</v>
      </c>
      <c r="E75" s="27">
        <v>1</v>
      </c>
      <c r="F75" s="68"/>
      <c r="G75" s="68"/>
      <c r="H75" s="28">
        <f t="shared" si="0"/>
        <v>0</v>
      </c>
      <c r="I75" s="29">
        <f t="shared" si="1"/>
        <v>0</v>
      </c>
    </row>
    <row r="76" spans="1:9" s="1" customFormat="1" ht="24.95" customHeight="1" x14ac:dyDescent="0.2">
      <c r="A76" s="24" t="s">
        <v>79</v>
      </c>
      <c r="B76" s="25" t="s">
        <v>196</v>
      </c>
      <c r="C76" s="26" t="s">
        <v>311</v>
      </c>
      <c r="D76" s="24" t="s">
        <v>23</v>
      </c>
      <c r="E76" s="27">
        <v>1</v>
      </c>
      <c r="F76" s="68"/>
      <c r="G76" s="68"/>
      <c r="H76" s="28">
        <f t="shared" si="0"/>
        <v>0</v>
      </c>
      <c r="I76" s="29">
        <f t="shared" si="1"/>
        <v>0</v>
      </c>
    </row>
    <row r="77" spans="1:9" s="1" customFormat="1" ht="24.95" customHeight="1" x14ac:dyDescent="0.2">
      <c r="A77" s="24" t="s">
        <v>80</v>
      </c>
      <c r="B77" s="25" t="s">
        <v>197</v>
      </c>
      <c r="C77" s="26" t="s">
        <v>310</v>
      </c>
      <c r="D77" s="24" t="s">
        <v>23</v>
      </c>
      <c r="E77" s="27">
        <v>1</v>
      </c>
      <c r="F77" s="68"/>
      <c r="G77" s="68"/>
      <c r="H77" s="28">
        <f t="shared" si="0"/>
        <v>0</v>
      </c>
      <c r="I77" s="29">
        <f t="shared" si="1"/>
        <v>0</v>
      </c>
    </row>
    <row r="78" spans="1:9" s="1" customFormat="1" ht="24.95" customHeight="1" x14ac:dyDescent="0.2">
      <c r="A78" s="24" t="s">
        <v>81</v>
      </c>
      <c r="B78" s="25" t="s">
        <v>198</v>
      </c>
      <c r="C78" s="26" t="s">
        <v>311</v>
      </c>
      <c r="D78" s="24" t="s">
        <v>23</v>
      </c>
      <c r="E78" s="27">
        <v>1</v>
      </c>
      <c r="F78" s="68"/>
      <c r="G78" s="68"/>
      <c r="H78" s="28">
        <f t="shared" si="0"/>
        <v>0</v>
      </c>
      <c r="I78" s="29">
        <f t="shared" si="1"/>
        <v>0</v>
      </c>
    </row>
    <row r="79" spans="1:9" s="1" customFormat="1" ht="24.95" customHeight="1" x14ac:dyDescent="0.2">
      <c r="A79" s="24" t="s">
        <v>82</v>
      </c>
      <c r="B79" s="25" t="s">
        <v>199</v>
      </c>
      <c r="C79" s="26" t="s">
        <v>310</v>
      </c>
      <c r="D79" s="24" t="s">
        <v>23</v>
      </c>
      <c r="E79" s="27">
        <v>1</v>
      </c>
      <c r="F79" s="68"/>
      <c r="G79" s="68"/>
      <c r="H79" s="28">
        <f t="shared" si="0"/>
        <v>0</v>
      </c>
      <c r="I79" s="29">
        <f t="shared" si="1"/>
        <v>0</v>
      </c>
    </row>
    <row r="80" spans="1:9" s="1" customFormat="1" ht="24.95" customHeight="1" x14ac:dyDescent="0.2">
      <c r="A80" s="24" t="s">
        <v>83</v>
      </c>
      <c r="B80" s="25" t="s">
        <v>200</v>
      </c>
      <c r="C80" s="26" t="s">
        <v>311</v>
      </c>
      <c r="D80" s="24" t="s">
        <v>23</v>
      </c>
      <c r="E80" s="27">
        <v>1</v>
      </c>
      <c r="F80" s="68"/>
      <c r="G80" s="68"/>
      <c r="H80" s="28">
        <f t="shared" si="0"/>
        <v>0</v>
      </c>
      <c r="I80" s="29">
        <f t="shared" si="1"/>
        <v>0</v>
      </c>
    </row>
    <row r="81" spans="1:9" s="1" customFormat="1" ht="24.95" customHeight="1" x14ac:dyDescent="0.2">
      <c r="A81" s="24" t="s">
        <v>84</v>
      </c>
      <c r="B81" s="25" t="s">
        <v>201</v>
      </c>
      <c r="C81" s="26" t="s">
        <v>310</v>
      </c>
      <c r="D81" s="24" t="s">
        <v>23</v>
      </c>
      <c r="E81" s="27">
        <v>1</v>
      </c>
      <c r="F81" s="68"/>
      <c r="G81" s="68"/>
      <c r="H81" s="28">
        <f t="shared" si="0"/>
        <v>0</v>
      </c>
      <c r="I81" s="29">
        <f t="shared" si="1"/>
        <v>0</v>
      </c>
    </row>
    <row r="82" spans="1:9" s="1" customFormat="1" ht="24.95" customHeight="1" x14ac:dyDescent="0.2">
      <c r="A82" s="24" t="s">
        <v>85</v>
      </c>
      <c r="B82" s="25" t="s">
        <v>202</v>
      </c>
      <c r="C82" s="26" t="s">
        <v>311</v>
      </c>
      <c r="D82" s="24" t="s">
        <v>23</v>
      </c>
      <c r="E82" s="27">
        <v>1</v>
      </c>
      <c r="F82" s="68"/>
      <c r="G82" s="68"/>
      <c r="H82" s="28">
        <f t="shared" si="0"/>
        <v>0</v>
      </c>
      <c r="I82" s="29">
        <f t="shared" si="1"/>
        <v>0</v>
      </c>
    </row>
    <row r="83" spans="1:9" s="1" customFormat="1" ht="24.95" customHeight="1" x14ac:dyDescent="0.2">
      <c r="A83" s="24" t="s">
        <v>86</v>
      </c>
      <c r="B83" s="25" t="s">
        <v>203</v>
      </c>
      <c r="C83" s="26" t="s">
        <v>285</v>
      </c>
      <c r="D83" s="24" t="s">
        <v>23</v>
      </c>
      <c r="E83" s="27">
        <v>1</v>
      </c>
      <c r="F83" s="68"/>
      <c r="G83" s="68"/>
      <c r="H83" s="28">
        <f t="shared" si="0"/>
        <v>0</v>
      </c>
      <c r="I83" s="29">
        <f t="shared" si="1"/>
        <v>0</v>
      </c>
    </row>
    <row r="84" spans="1:9" s="1" customFormat="1" ht="24.95" customHeight="1" x14ac:dyDescent="0.2">
      <c r="A84" s="24" t="s">
        <v>87</v>
      </c>
      <c r="B84" s="25" t="s">
        <v>204</v>
      </c>
      <c r="C84" s="26" t="s">
        <v>312</v>
      </c>
      <c r="D84" s="24" t="s">
        <v>23</v>
      </c>
      <c r="E84" s="27">
        <v>1</v>
      </c>
      <c r="F84" s="68"/>
      <c r="G84" s="68"/>
      <c r="H84" s="28">
        <f t="shared" ref="H84:H116" si="2">E84*F84</f>
        <v>0</v>
      </c>
      <c r="I84" s="29">
        <f t="shared" ref="I84:I116" si="3">H84*G84/100</f>
        <v>0</v>
      </c>
    </row>
    <row r="85" spans="1:9" s="1" customFormat="1" ht="24.95" customHeight="1" x14ac:dyDescent="0.2">
      <c r="A85" s="24" t="s">
        <v>88</v>
      </c>
      <c r="B85" s="25" t="s">
        <v>205</v>
      </c>
      <c r="C85" s="26" t="s">
        <v>312</v>
      </c>
      <c r="D85" s="24" t="s">
        <v>23</v>
      </c>
      <c r="E85" s="27">
        <v>1</v>
      </c>
      <c r="F85" s="68"/>
      <c r="G85" s="68"/>
      <c r="H85" s="28">
        <f t="shared" si="2"/>
        <v>0</v>
      </c>
      <c r="I85" s="29">
        <f t="shared" si="3"/>
        <v>0</v>
      </c>
    </row>
    <row r="86" spans="1:9" s="1" customFormat="1" ht="24.95" customHeight="1" x14ac:dyDescent="0.2">
      <c r="A86" s="24" t="s">
        <v>89</v>
      </c>
      <c r="B86" s="25" t="s">
        <v>206</v>
      </c>
      <c r="C86" s="26" t="s">
        <v>313</v>
      </c>
      <c r="D86" s="24" t="s">
        <v>23</v>
      </c>
      <c r="E86" s="27">
        <v>1</v>
      </c>
      <c r="F86" s="68"/>
      <c r="G86" s="68"/>
      <c r="H86" s="28">
        <f t="shared" si="2"/>
        <v>0</v>
      </c>
      <c r="I86" s="29">
        <f t="shared" si="3"/>
        <v>0</v>
      </c>
    </row>
    <row r="87" spans="1:9" s="1" customFormat="1" ht="24.95" customHeight="1" x14ac:dyDescent="0.2">
      <c r="A87" s="24" t="s">
        <v>90</v>
      </c>
      <c r="B87" s="25" t="s">
        <v>207</v>
      </c>
      <c r="C87" s="26" t="s">
        <v>314</v>
      </c>
      <c r="D87" s="24" t="s">
        <v>23</v>
      </c>
      <c r="E87" s="27">
        <v>1</v>
      </c>
      <c r="F87" s="68"/>
      <c r="G87" s="68"/>
      <c r="H87" s="28">
        <f t="shared" si="2"/>
        <v>0</v>
      </c>
      <c r="I87" s="29">
        <f t="shared" si="3"/>
        <v>0</v>
      </c>
    </row>
    <row r="88" spans="1:9" s="1" customFormat="1" ht="24.95" customHeight="1" x14ac:dyDescent="0.2">
      <c r="A88" s="24" t="s">
        <v>91</v>
      </c>
      <c r="B88" s="25" t="s">
        <v>208</v>
      </c>
      <c r="C88" s="26" t="s">
        <v>315</v>
      </c>
      <c r="D88" s="24" t="s">
        <v>23</v>
      </c>
      <c r="E88" s="27">
        <v>1</v>
      </c>
      <c r="F88" s="68"/>
      <c r="G88" s="68"/>
      <c r="H88" s="28">
        <f t="shared" si="2"/>
        <v>0</v>
      </c>
      <c r="I88" s="29">
        <f t="shared" si="3"/>
        <v>0</v>
      </c>
    </row>
    <row r="89" spans="1:9" s="1" customFormat="1" ht="24.95" customHeight="1" x14ac:dyDescent="0.2">
      <c r="A89" s="24" t="s">
        <v>92</v>
      </c>
      <c r="B89" s="25" t="s">
        <v>209</v>
      </c>
      <c r="C89" s="26" t="s">
        <v>316</v>
      </c>
      <c r="D89" s="24" t="s">
        <v>23</v>
      </c>
      <c r="E89" s="27">
        <v>1</v>
      </c>
      <c r="F89" s="68"/>
      <c r="G89" s="68"/>
      <c r="H89" s="28">
        <f t="shared" si="2"/>
        <v>0</v>
      </c>
      <c r="I89" s="29">
        <f t="shared" si="3"/>
        <v>0</v>
      </c>
    </row>
    <row r="90" spans="1:9" s="1" customFormat="1" ht="24.95" customHeight="1" x14ac:dyDescent="0.2">
      <c r="A90" s="24" t="s">
        <v>93</v>
      </c>
      <c r="B90" s="25" t="s">
        <v>210</v>
      </c>
      <c r="C90" s="26" t="s">
        <v>317</v>
      </c>
      <c r="D90" s="24" t="s">
        <v>23</v>
      </c>
      <c r="E90" s="27">
        <v>1</v>
      </c>
      <c r="F90" s="68"/>
      <c r="G90" s="68"/>
      <c r="H90" s="28">
        <f t="shared" si="2"/>
        <v>0</v>
      </c>
      <c r="I90" s="29">
        <f t="shared" si="3"/>
        <v>0</v>
      </c>
    </row>
    <row r="91" spans="1:9" s="1" customFormat="1" ht="24.95" customHeight="1" x14ac:dyDescent="0.2">
      <c r="A91" s="24" t="s">
        <v>94</v>
      </c>
      <c r="B91" s="25" t="s">
        <v>211</v>
      </c>
      <c r="C91" s="26" t="s">
        <v>318</v>
      </c>
      <c r="D91" s="24" t="s">
        <v>23</v>
      </c>
      <c r="E91" s="27">
        <v>1</v>
      </c>
      <c r="F91" s="68"/>
      <c r="G91" s="68"/>
      <c r="H91" s="28">
        <f t="shared" si="2"/>
        <v>0</v>
      </c>
      <c r="I91" s="29">
        <f t="shared" si="3"/>
        <v>0</v>
      </c>
    </row>
    <row r="92" spans="1:9" s="1" customFormat="1" ht="24.95" customHeight="1" x14ac:dyDescent="0.2">
      <c r="A92" s="24" t="s">
        <v>95</v>
      </c>
      <c r="B92" s="25" t="s">
        <v>212</v>
      </c>
      <c r="C92" s="26" t="s">
        <v>319</v>
      </c>
      <c r="D92" s="24" t="s">
        <v>23</v>
      </c>
      <c r="E92" s="27">
        <v>1</v>
      </c>
      <c r="F92" s="68"/>
      <c r="G92" s="68"/>
      <c r="H92" s="28">
        <f t="shared" si="2"/>
        <v>0</v>
      </c>
      <c r="I92" s="29">
        <f t="shared" si="3"/>
        <v>0</v>
      </c>
    </row>
    <row r="93" spans="1:9" s="1" customFormat="1" ht="24.95" customHeight="1" x14ac:dyDescent="0.2">
      <c r="A93" s="24" t="s">
        <v>96</v>
      </c>
      <c r="B93" s="25" t="s">
        <v>213</v>
      </c>
      <c r="C93" s="26" t="s">
        <v>320</v>
      </c>
      <c r="D93" s="24" t="s">
        <v>23</v>
      </c>
      <c r="E93" s="27">
        <v>1</v>
      </c>
      <c r="F93" s="68"/>
      <c r="G93" s="68"/>
      <c r="H93" s="28">
        <f t="shared" si="2"/>
        <v>0</v>
      </c>
      <c r="I93" s="29">
        <f t="shared" si="3"/>
        <v>0</v>
      </c>
    </row>
    <row r="94" spans="1:9" s="1" customFormat="1" ht="24.95" customHeight="1" x14ac:dyDescent="0.2">
      <c r="A94" s="24" t="s">
        <v>97</v>
      </c>
      <c r="B94" s="25" t="s">
        <v>214</v>
      </c>
      <c r="C94" s="26" t="s">
        <v>321</v>
      </c>
      <c r="D94" s="24" t="s">
        <v>23</v>
      </c>
      <c r="E94" s="27">
        <v>1</v>
      </c>
      <c r="F94" s="68"/>
      <c r="G94" s="68"/>
      <c r="H94" s="28">
        <f t="shared" si="2"/>
        <v>0</v>
      </c>
      <c r="I94" s="29">
        <f t="shared" si="3"/>
        <v>0</v>
      </c>
    </row>
    <row r="95" spans="1:9" s="1" customFormat="1" ht="24.95" customHeight="1" x14ac:dyDescent="0.2">
      <c r="A95" s="24" t="s">
        <v>98</v>
      </c>
      <c r="B95" s="25" t="s">
        <v>215</v>
      </c>
      <c r="C95" s="26" t="s">
        <v>322</v>
      </c>
      <c r="D95" s="24" t="s">
        <v>23</v>
      </c>
      <c r="E95" s="27">
        <v>1</v>
      </c>
      <c r="F95" s="68"/>
      <c r="G95" s="68"/>
      <c r="H95" s="28">
        <f t="shared" si="2"/>
        <v>0</v>
      </c>
      <c r="I95" s="29">
        <f t="shared" si="3"/>
        <v>0</v>
      </c>
    </row>
    <row r="96" spans="1:9" s="1" customFormat="1" ht="24.95" customHeight="1" x14ac:dyDescent="0.2">
      <c r="A96" s="24" t="s">
        <v>99</v>
      </c>
      <c r="B96" s="25" t="s">
        <v>216</v>
      </c>
      <c r="C96" s="26" t="s">
        <v>323</v>
      </c>
      <c r="D96" s="24" t="s">
        <v>23</v>
      </c>
      <c r="E96" s="27">
        <v>1</v>
      </c>
      <c r="F96" s="68"/>
      <c r="G96" s="68"/>
      <c r="H96" s="28">
        <f t="shared" si="2"/>
        <v>0</v>
      </c>
      <c r="I96" s="29">
        <f t="shared" si="3"/>
        <v>0</v>
      </c>
    </row>
    <row r="97" spans="1:9" s="1" customFormat="1" ht="24.95" customHeight="1" x14ac:dyDescent="0.2">
      <c r="A97" s="24" t="s">
        <v>100</v>
      </c>
      <c r="B97" s="25" t="s">
        <v>217</v>
      </c>
      <c r="C97" s="26" t="s">
        <v>324</v>
      </c>
      <c r="D97" s="24" t="s">
        <v>23</v>
      </c>
      <c r="E97" s="27">
        <v>1</v>
      </c>
      <c r="F97" s="68"/>
      <c r="G97" s="68"/>
      <c r="H97" s="28">
        <f t="shared" si="2"/>
        <v>0</v>
      </c>
      <c r="I97" s="29">
        <f t="shared" si="3"/>
        <v>0</v>
      </c>
    </row>
    <row r="98" spans="1:9" s="1" customFormat="1" ht="24.95" customHeight="1" x14ac:dyDescent="0.2">
      <c r="A98" s="24" t="s">
        <v>101</v>
      </c>
      <c r="B98" s="25" t="s">
        <v>218</v>
      </c>
      <c r="C98" s="26" t="s">
        <v>325</v>
      </c>
      <c r="D98" s="24" t="s">
        <v>23</v>
      </c>
      <c r="E98" s="27">
        <v>1</v>
      </c>
      <c r="F98" s="68"/>
      <c r="G98" s="68"/>
      <c r="H98" s="28">
        <f t="shared" si="2"/>
        <v>0</v>
      </c>
      <c r="I98" s="29">
        <f t="shared" si="3"/>
        <v>0</v>
      </c>
    </row>
    <row r="99" spans="1:9" s="1" customFormat="1" ht="24.95" customHeight="1" x14ac:dyDescent="0.2">
      <c r="A99" s="24" t="s">
        <v>102</v>
      </c>
      <c r="B99" s="25" t="s">
        <v>219</v>
      </c>
      <c r="C99" s="26" t="s">
        <v>326</v>
      </c>
      <c r="D99" s="24" t="s">
        <v>23</v>
      </c>
      <c r="E99" s="27">
        <v>1</v>
      </c>
      <c r="F99" s="68"/>
      <c r="G99" s="68"/>
      <c r="H99" s="28">
        <f t="shared" si="2"/>
        <v>0</v>
      </c>
      <c r="I99" s="29">
        <f t="shared" si="3"/>
        <v>0</v>
      </c>
    </row>
    <row r="100" spans="1:9" s="1" customFormat="1" ht="24.95" customHeight="1" x14ac:dyDescent="0.2">
      <c r="A100" s="24" t="s">
        <v>103</v>
      </c>
      <c r="B100" s="25" t="s">
        <v>220</v>
      </c>
      <c r="C100" s="26" t="s">
        <v>327</v>
      </c>
      <c r="D100" s="24" t="s">
        <v>23</v>
      </c>
      <c r="E100" s="27">
        <v>1</v>
      </c>
      <c r="F100" s="68"/>
      <c r="G100" s="68"/>
      <c r="H100" s="28">
        <f t="shared" si="2"/>
        <v>0</v>
      </c>
      <c r="I100" s="29">
        <f t="shared" si="3"/>
        <v>0</v>
      </c>
    </row>
    <row r="101" spans="1:9" s="1" customFormat="1" ht="24.95" customHeight="1" x14ac:dyDescent="0.2">
      <c r="A101" s="24" t="s">
        <v>104</v>
      </c>
      <c r="B101" s="25" t="s">
        <v>221</v>
      </c>
      <c r="C101" s="26" t="s">
        <v>328</v>
      </c>
      <c r="D101" s="24" t="s">
        <v>23</v>
      </c>
      <c r="E101" s="27">
        <v>1</v>
      </c>
      <c r="F101" s="68"/>
      <c r="G101" s="68"/>
      <c r="H101" s="28">
        <f t="shared" si="2"/>
        <v>0</v>
      </c>
      <c r="I101" s="29">
        <f t="shared" si="3"/>
        <v>0</v>
      </c>
    </row>
    <row r="102" spans="1:9" s="1" customFormat="1" ht="24.95" customHeight="1" x14ac:dyDescent="0.2">
      <c r="A102" s="24" t="s">
        <v>105</v>
      </c>
      <c r="B102" s="25" t="s">
        <v>222</v>
      </c>
      <c r="C102" s="26" t="s">
        <v>329</v>
      </c>
      <c r="D102" s="24" t="s">
        <v>23</v>
      </c>
      <c r="E102" s="27">
        <v>1</v>
      </c>
      <c r="F102" s="68"/>
      <c r="G102" s="68"/>
      <c r="H102" s="28">
        <f t="shared" si="2"/>
        <v>0</v>
      </c>
      <c r="I102" s="29">
        <f t="shared" si="3"/>
        <v>0</v>
      </c>
    </row>
    <row r="103" spans="1:9" s="1" customFormat="1" ht="24.95" customHeight="1" x14ac:dyDescent="0.2">
      <c r="A103" s="24" t="s">
        <v>106</v>
      </c>
      <c r="B103" s="25" t="s">
        <v>223</v>
      </c>
      <c r="C103" s="26" t="s">
        <v>330</v>
      </c>
      <c r="D103" s="24" t="s">
        <v>23</v>
      </c>
      <c r="E103" s="27">
        <v>1</v>
      </c>
      <c r="F103" s="68"/>
      <c r="G103" s="68"/>
      <c r="H103" s="28">
        <f t="shared" si="2"/>
        <v>0</v>
      </c>
      <c r="I103" s="29">
        <f t="shared" si="3"/>
        <v>0</v>
      </c>
    </row>
    <row r="104" spans="1:9" s="1" customFormat="1" ht="24.95" customHeight="1" x14ac:dyDescent="0.2">
      <c r="A104" s="24" t="s">
        <v>107</v>
      </c>
      <c r="B104" s="25" t="s">
        <v>224</v>
      </c>
      <c r="C104" s="26" t="s">
        <v>331</v>
      </c>
      <c r="D104" s="24" t="s">
        <v>23</v>
      </c>
      <c r="E104" s="27">
        <v>1</v>
      </c>
      <c r="F104" s="68"/>
      <c r="G104" s="68"/>
      <c r="H104" s="28">
        <f t="shared" si="2"/>
        <v>0</v>
      </c>
      <c r="I104" s="29">
        <f t="shared" si="3"/>
        <v>0</v>
      </c>
    </row>
    <row r="105" spans="1:9" s="1" customFormat="1" ht="24.95" customHeight="1" x14ac:dyDescent="0.2">
      <c r="A105" s="24" t="s">
        <v>108</v>
      </c>
      <c r="B105" s="25" t="s">
        <v>225</v>
      </c>
      <c r="C105" s="26" t="s">
        <v>332</v>
      </c>
      <c r="D105" s="24" t="s">
        <v>23</v>
      </c>
      <c r="E105" s="27">
        <v>1</v>
      </c>
      <c r="F105" s="68"/>
      <c r="G105" s="68"/>
      <c r="H105" s="28">
        <f t="shared" si="2"/>
        <v>0</v>
      </c>
      <c r="I105" s="29">
        <f t="shared" si="3"/>
        <v>0</v>
      </c>
    </row>
    <row r="106" spans="1:9" s="1" customFormat="1" ht="24.95" customHeight="1" x14ac:dyDescent="0.2">
      <c r="A106" s="24" t="s">
        <v>109</v>
      </c>
      <c r="B106" s="25" t="s">
        <v>226</v>
      </c>
      <c r="C106" s="26" t="s">
        <v>333</v>
      </c>
      <c r="D106" s="24" t="s">
        <v>23</v>
      </c>
      <c r="E106" s="27">
        <v>1</v>
      </c>
      <c r="F106" s="68"/>
      <c r="G106" s="68"/>
      <c r="H106" s="28">
        <f t="shared" si="2"/>
        <v>0</v>
      </c>
      <c r="I106" s="29">
        <f t="shared" si="3"/>
        <v>0</v>
      </c>
    </row>
    <row r="107" spans="1:9" s="1" customFormat="1" ht="24.95" customHeight="1" x14ac:dyDescent="0.2">
      <c r="A107" s="24" t="s">
        <v>110</v>
      </c>
      <c r="B107" s="25" t="s">
        <v>227</v>
      </c>
      <c r="C107" s="26" t="s">
        <v>334</v>
      </c>
      <c r="D107" s="24" t="s">
        <v>23</v>
      </c>
      <c r="E107" s="27">
        <v>1</v>
      </c>
      <c r="F107" s="68"/>
      <c r="G107" s="68"/>
      <c r="H107" s="28">
        <f t="shared" si="2"/>
        <v>0</v>
      </c>
      <c r="I107" s="29">
        <f t="shared" si="3"/>
        <v>0</v>
      </c>
    </row>
    <row r="108" spans="1:9" s="1" customFormat="1" ht="24.95" customHeight="1" x14ac:dyDescent="0.2">
      <c r="A108" s="24" t="s">
        <v>111</v>
      </c>
      <c r="B108" s="25" t="s">
        <v>228</v>
      </c>
      <c r="C108" s="26" t="s">
        <v>335</v>
      </c>
      <c r="D108" s="24" t="s">
        <v>23</v>
      </c>
      <c r="E108" s="27">
        <v>1</v>
      </c>
      <c r="F108" s="68"/>
      <c r="G108" s="68"/>
      <c r="H108" s="28">
        <f t="shared" si="2"/>
        <v>0</v>
      </c>
      <c r="I108" s="29">
        <f t="shared" si="3"/>
        <v>0</v>
      </c>
    </row>
    <row r="109" spans="1:9" s="1" customFormat="1" ht="24.95" customHeight="1" x14ac:dyDescent="0.2">
      <c r="A109" s="24" t="s">
        <v>112</v>
      </c>
      <c r="B109" s="25" t="s">
        <v>229</v>
      </c>
      <c r="C109" s="26" t="s">
        <v>336</v>
      </c>
      <c r="D109" s="24" t="s">
        <v>23</v>
      </c>
      <c r="E109" s="27">
        <v>1</v>
      </c>
      <c r="F109" s="68"/>
      <c r="G109" s="68"/>
      <c r="H109" s="28">
        <f t="shared" si="2"/>
        <v>0</v>
      </c>
      <c r="I109" s="29">
        <f t="shared" si="3"/>
        <v>0</v>
      </c>
    </row>
    <row r="110" spans="1:9" s="1" customFormat="1" ht="24.95" customHeight="1" x14ac:dyDescent="0.2">
      <c r="A110" s="24" t="s">
        <v>113</v>
      </c>
      <c r="B110" s="25" t="s">
        <v>230</v>
      </c>
      <c r="C110" s="26" t="s">
        <v>337</v>
      </c>
      <c r="D110" s="24" t="s">
        <v>23</v>
      </c>
      <c r="E110" s="27">
        <v>1</v>
      </c>
      <c r="F110" s="68"/>
      <c r="G110" s="68"/>
      <c r="H110" s="28">
        <f t="shared" si="2"/>
        <v>0</v>
      </c>
      <c r="I110" s="29">
        <f t="shared" si="3"/>
        <v>0</v>
      </c>
    </row>
    <row r="111" spans="1:9" s="1" customFormat="1" ht="24.95" customHeight="1" x14ac:dyDescent="0.2">
      <c r="A111" s="24" t="s">
        <v>114</v>
      </c>
      <c r="B111" s="25" t="s">
        <v>231</v>
      </c>
      <c r="C111" s="26" t="s">
        <v>338</v>
      </c>
      <c r="D111" s="24" t="s">
        <v>23</v>
      </c>
      <c r="E111" s="27">
        <v>1</v>
      </c>
      <c r="F111" s="68"/>
      <c r="G111" s="68"/>
      <c r="H111" s="28">
        <f t="shared" si="2"/>
        <v>0</v>
      </c>
      <c r="I111" s="29">
        <f t="shared" si="3"/>
        <v>0</v>
      </c>
    </row>
    <row r="112" spans="1:9" s="1" customFormat="1" ht="24.95" customHeight="1" x14ac:dyDescent="0.2">
      <c r="A112" s="24" t="s">
        <v>115</v>
      </c>
      <c r="B112" s="25" t="s">
        <v>232</v>
      </c>
      <c r="C112" s="26" t="s">
        <v>339</v>
      </c>
      <c r="D112" s="24" t="s">
        <v>23</v>
      </c>
      <c r="E112" s="27">
        <v>1</v>
      </c>
      <c r="F112" s="68"/>
      <c r="G112" s="68"/>
      <c r="H112" s="28">
        <f t="shared" si="2"/>
        <v>0</v>
      </c>
      <c r="I112" s="29">
        <f t="shared" si="3"/>
        <v>0</v>
      </c>
    </row>
    <row r="113" spans="1:9" s="1" customFormat="1" ht="24.95" customHeight="1" x14ac:dyDescent="0.2">
      <c r="A113" s="24" t="s">
        <v>116</v>
      </c>
      <c r="B113" s="25" t="s">
        <v>233</v>
      </c>
      <c r="C113" s="26" t="s">
        <v>340</v>
      </c>
      <c r="D113" s="24" t="s">
        <v>23</v>
      </c>
      <c r="E113" s="27">
        <v>1</v>
      </c>
      <c r="F113" s="68"/>
      <c r="G113" s="68"/>
      <c r="H113" s="28">
        <f t="shared" si="2"/>
        <v>0</v>
      </c>
      <c r="I113" s="29">
        <f t="shared" si="3"/>
        <v>0</v>
      </c>
    </row>
    <row r="114" spans="1:9" s="1" customFormat="1" ht="24.95" customHeight="1" x14ac:dyDescent="0.2">
      <c r="A114" s="24" t="s">
        <v>117</v>
      </c>
      <c r="B114" s="25" t="s">
        <v>234</v>
      </c>
      <c r="C114" s="26" t="s">
        <v>341</v>
      </c>
      <c r="D114" s="24" t="s">
        <v>23</v>
      </c>
      <c r="E114" s="27">
        <v>1</v>
      </c>
      <c r="F114" s="68"/>
      <c r="G114" s="68"/>
      <c r="H114" s="28">
        <f t="shared" si="2"/>
        <v>0</v>
      </c>
      <c r="I114" s="29">
        <f t="shared" si="3"/>
        <v>0</v>
      </c>
    </row>
    <row r="115" spans="1:9" s="1" customFormat="1" ht="24.95" customHeight="1" x14ac:dyDescent="0.2">
      <c r="A115" s="24" t="s">
        <v>118</v>
      </c>
      <c r="B115" s="25" t="s">
        <v>235</v>
      </c>
      <c r="C115" s="26" t="s">
        <v>340</v>
      </c>
      <c r="D115" s="24" t="s">
        <v>23</v>
      </c>
      <c r="E115" s="27">
        <v>1</v>
      </c>
      <c r="F115" s="68"/>
      <c r="G115" s="68"/>
      <c r="H115" s="28">
        <f t="shared" si="2"/>
        <v>0</v>
      </c>
      <c r="I115" s="29">
        <f t="shared" si="3"/>
        <v>0</v>
      </c>
    </row>
    <row r="116" spans="1:9" s="1" customFormat="1" ht="24.95" customHeight="1" x14ac:dyDescent="0.2">
      <c r="A116" s="24" t="s">
        <v>119</v>
      </c>
      <c r="B116" s="25" t="s">
        <v>236</v>
      </c>
      <c r="C116" s="26" t="s">
        <v>342</v>
      </c>
      <c r="D116" s="24" t="s">
        <v>23</v>
      </c>
      <c r="E116" s="27">
        <v>1</v>
      </c>
      <c r="F116" s="68"/>
      <c r="G116" s="68"/>
      <c r="H116" s="28">
        <f t="shared" si="2"/>
        <v>0</v>
      </c>
      <c r="I116" s="29">
        <f t="shared" si="3"/>
        <v>0</v>
      </c>
    </row>
    <row r="117" spans="1:9" s="1" customFormat="1" ht="24.95" customHeight="1" x14ac:dyDescent="0.2">
      <c r="A117" s="24" t="s">
        <v>120</v>
      </c>
      <c r="B117" s="25" t="s">
        <v>237</v>
      </c>
      <c r="C117" s="26" t="s">
        <v>343</v>
      </c>
      <c r="D117" s="24" t="s">
        <v>23</v>
      </c>
      <c r="E117" s="27">
        <v>1</v>
      </c>
      <c r="F117" s="68"/>
      <c r="G117" s="68"/>
      <c r="H117" s="28">
        <f t="shared" ref="H117:H136" si="4">E117*F117</f>
        <v>0</v>
      </c>
      <c r="I117" s="29">
        <f t="shared" ref="I117:I136" si="5">H117*G117/100</f>
        <v>0</v>
      </c>
    </row>
    <row r="118" spans="1:9" s="1" customFormat="1" ht="24.95" customHeight="1" x14ac:dyDescent="0.2">
      <c r="A118" s="24" t="s">
        <v>121</v>
      </c>
      <c r="B118" s="25" t="s">
        <v>238</v>
      </c>
      <c r="C118" s="26" t="s">
        <v>344</v>
      </c>
      <c r="D118" s="24" t="s">
        <v>23</v>
      </c>
      <c r="E118" s="27">
        <v>1</v>
      </c>
      <c r="F118" s="68"/>
      <c r="G118" s="68"/>
      <c r="H118" s="28">
        <f t="shared" si="4"/>
        <v>0</v>
      </c>
      <c r="I118" s="29">
        <f t="shared" si="5"/>
        <v>0</v>
      </c>
    </row>
    <row r="119" spans="1:9" s="1" customFormat="1" ht="24.95" customHeight="1" x14ac:dyDescent="0.2">
      <c r="A119" s="24" t="s">
        <v>122</v>
      </c>
      <c r="B119" s="25" t="s">
        <v>239</v>
      </c>
      <c r="C119" s="26" t="s">
        <v>345</v>
      </c>
      <c r="D119" s="24" t="s">
        <v>23</v>
      </c>
      <c r="E119" s="27">
        <v>1</v>
      </c>
      <c r="F119" s="68"/>
      <c r="G119" s="68"/>
      <c r="H119" s="28">
        <f t="shared" si="4"/>
        <v>0</v>
      </c>
      <c r="I119" s="29">
        <f t="shared" si="5"/>
        <v>0</v>
      </c>
    </row>
    <row r="120" spans="1:9" s="1" customFormat="1" ht="24.95" customHeight="1" x14ac:dyDescent="0.2">
      <c r="A120" s="24" t="s">
        <v>123</v>
      </c>
      <c r="B120" s="25" t="s">
        <v>240</v>
      </c>
      <c r="C120" s="26" t="s">
        <v>346</v>
      </c>
      <c r="D120" s="24" t="s">
        <v>23</v>
      </c>
      <c r="E120" s="27">
        <v>1</v>
      </c>
      <c r="F120" s="68"/>
      <c r="G120" s="68"/>
      <c r="H120" s="28">
        <f t="shared" si="4"/>
        <v>0</v>
      </c>
      <c r="I120" s="29">
        <f t="shared" si="5"/>
        <v>0</v>
      </c>
    </row>
    <row r="121" spans="1:9" s="1" customFormat="1" ht="24.95" customHeight="1" x14ac:dyDescent="0.2">
      <c r="A121" s="24" t="s">
        <v>124</v>
      </c>
      <c r="B121" s="25" t="s">
        <v>241</v>
      </c>
      <c r="C121" s="26" t="s">
        <v>347</v>
      </c>
      <c r="D121" s="24" t="s">
        <v>23</v>
      </c>
      <c r="E121" s="27">
        <v>1</v>
      </c>
      <c r="F121" s="68"/>
      <c r="G121" s="68"/>
      <c r="H121" s="28">
        <f t="shared" si="4"/>
        <v>0</v>
      </c>
      <c r="I121" s="29">
        <f t="shared" si="5"/>
        <v>0</v>
      </c>
    </row>
    <row r="122" spans="1:9" s="1" customFormat="1" ht="24.95" customHeight="1" x14ac:dyDescent="0.2">
      <c r="A122" s="24" t="s">
        <v>125</v>
      </c>
      <c r="B122" s="25" t="s">
        <v>242</v>
      </c>
      <c r="C122" s="26" t="s">
        <v>348</v>
      </c>
      <c r="D122" s="24" t="s">
        <v>23</v>
      </c>
      <c r="E122" s="27">
        <v>1</v>
      </c>
      <c r="F122" s="68"/>
      <c r="G122" s="68"/>
      <c r="H122" s="28">
        <f t="shared" si="4"/>
        <v>0</v>
      </c>
      <c r="I122" s="29">
        <f t="shared" si="5"/>
        <v>0</v>
      </c>
    </row>
    <row r="123" spans="1:9" s="1" customFormat="1" ht="24.95" customHeight="1" x14ac:dyDescent="0.2">
      <c r="A123" s="24" t="s">
        <v>126</v>
      </c>
      <c r="B123" s="25" t="s">
        <v>243</v>
      </c>
      <c r="C123" s="26" t="s">
        <v>349</v>
      </c>
      <c r="D123" s="24" t="s">
        <v>23</v>
      </c>
      <c r="E123" s="27">
        <v>1</v>
      </c>
      <c r="F123" s="68"/>
      <c r="G123" s="68"/>
      <c r="H123" s="28">
        <f t="shared" si="4"/>
        <v>0</v>
      </c>
      <c r="I123" s="29">
        <f t="shared" si="5"/>
        <v>0</v>
      </c>
    </row>
    <row r="124" spans="1:9" s="1" customFormat="1" ht="24.95" customHeight="1" x14ac:dyDescent="0.2">
      <c r="A124" s="24" t="s">
        <v>127</v>
      </c>
      <c r="B124" s="25" t="s">
        <v>244</v>
      </c>
      <c r="C124" s="26" t="s">
        <v>350</v>
      </c>
      <c r="D124" s="24" t="s">
        <v>23</v>
      </c>
      <c r="E124" s="27">
        <v>1</v>
      </c>
      <c r="F124" s="68"/>
      <c r="G124" s="68"/>
      <c r="H124" s="28">
        <f t="shared" si="4"/>
        <v>0</v>
      </c>
      <c r="I124" s="29">
        <f t="shared" si="5"/>
        <v>0</v>
      </c>
    </row>
    <row r="125" spans="1:9" s="1" customFormat="1" ht="24.95" customHeight="1" x14ac:dyDescent="0.2">
      <c r="A125" s="24" t="s">
        <v>128</v>
      </c>
      <c r="B125" s="25" t="s">
        <v>245</v>
      </c>
      <c r="C125" s="26" t="s">
        <v>351</v>
      </c>
      <c r="D125" s="24" t="s">
        <v>23</v>
      </c>
      <c r="E125" s="27">
        <v>1</v>
      </c>
      <c r="F125" s="68"/>
      <c r="G125" s="68"/>
      <c r="H125" s="28">
        <f t="shared" si="4"/>
        <v>0</v>
      </c>
      <c r="I125" s="29">
        <f t="shared" si="5"/>
        <v>0</v>
      </c>
    </row>
    <row r="126" spans="1:9" s="1" customFormat="1" ht="24.95" customHeight="1" x14ac:dyDescent="0.2">
      <c r="A126" s="24" t="s">
        <v>129</v>
      </c>
      <c r="B126" s="25" t="s">
        <v>246</v>
      </c>
      <c r="C126" s="26" t="s">
        <v>352</v>
      </c>
      <c r="D126" s="24" t="s">
        <v>23</v>
      </c>
      <c r="E126" s="27">
        <v>1</v>
      </c>
      <c r="F126" s="68"/>
      <c r="G126" s="68"/>
      <c r="H126" s="28">
        <f t="shared" si="4"/>
        <v>0</v>
      </c>
      <c r="I126" s="29">
        <f t="shared" si="5"/>
        <v>0</v>
      </c>
    </row>
    <row r="127" spans="1:9" s="1" customFormat="1" ht="24.95" customHeight="1" x14ac:dyDescent="0.2">
      <c r="A127" s="24" t="s">
        <v>130</v>
      </c>
      <c r="B127" s="25" t="s">
        <v>247</v>
      </c>
      <c r="C127" s="26" t="s">
        <v>353</v>
      </c>
      <c r="D127" s="24" t="s">
        <v>23</v>
      </c>
      <c r="E127" s="27">
        <v>1</v>
      </c>
      <c r="F127" s="68"/>
      <c r="G127" s="68"/>
      <c r="H127" s="28">
        <f t="shared" si="4"/>
        <v>0</v>
      </c>
      <c r="I127" s="29">
        <f t="shared" si="5"/>
        <v>0</v>
      </c>
    </row>
    <row r="128" spans="1:9" s="1" customFormat="1" ht="24.95" customHeight="1" x14ac:dyDescent="0.2">
      <c r="A128" s="24" t="s">
        <v>131</v>
      </c>
      <c r="B128" s="25" t="s">
        <v>248</v>
      </c>
      <c r="C128" s="26" t="s">
        <v>354</v>
      </c>
      <c r="D128" s="24" t="s">
        <v>23</v>
      </c>
      <c r="E128" s="27">
        <v>1</v>
      </c>
      <c r="F128" s="68"/>
      <c r="G128" s="68"/>
      <c r="H128" s="28">
        <f t="shared" si="4"/>
        <v>0</v>
      </c>
      <c r="I128" s="29">
        <f t="shared" si="5"/>
        <v>0</v>
      </c>
    </row>
    <row r="129" spans="1:9" s="1" customFormat="1" ht="24.95" customHeight="1" x14ac:dyDescent="0.2">
      <c r="A129" s="24" t="s">
        <v>132</v>
      </c>
      <c r="B129" s="25" t="s">
        <v>249</v>
      </c>
      <c r="C129" s="26" t="s">
        <v>355</v>
      </c>
      <c r="D129" s="24" t="s">
        <v>23</v>
      </c>
      <c r="E129" s="27">
        <v>1</v>
      </c>
      <c r="F129" s="68"/>
      <c r="G129" s="68"/>
      <c r="H129" s="28">
        <f t="shared" si="4"/>
        <v>0</v>
      </c>
      <c r="I129" s="29">
        <f t="shared" si="5"/>
        <v>0</v>
      </c>
    </row>
    <row r="130" spans="1:9" s="1" customFormat="1" ht="24.95" customHeight="1" x14ac:dyDescent="0.2">
      <c r="A130" s="24" t="s">
        <v>133</v>
      </c>
      <c r="B130" s="25" t="s">
        <v>250</v>
      </c>
      <c r="C130" s="26" t="s">
        <v>356</v>
      </c>
      <c r="D130" s="24" t="s">
        <v>23</v>
      </c>
      <c r="E130" s="27">
        <v>1</v>
      </c>
      <c r="F130" s="68"/>
      <c r="G130" s="68"/>
      <c r="H130" s="28">
        <f t="shared" si="4"/>
        <v>0</v>
      </c>
      <c r="I130" s="29">
        <f t="shared" si="5"/>
        <v>0</v>
      </c>
    </row>
    <row r="131" spans="1:9" s="1" customFormat="1" ht="24.95" customHeight="1" x14ac:dyDescent="0.2">
      <c r="A131" s="24" t="s">
        <v>134</v>
      </c>
      <c r="B131" s="25" t="s">
        <v>251</v>
      </c>
      <c r="C131" s="26" t="s">
        <v>357</v>
      </c>
      <c r="D131" s="24" t="s">
        <v>23</v>
      </c>
      <c r="E131" s="27">
        <v>1</v>
      </c>
      <c r="F131" s="68"/>
      <c r="G131" s="68"/>
      <c r="H131" s="28">
        <f t="shared" si="4"/>
        <v>0</v>
      </c>
      <c r="I131" s="29">
        <f t="shared" si="5"/>
        <v>0</v>
      </c>
    </row>
    <row r="132" spans="1:9" s="1" customFormat="1" ht="24.95" customHeight="1" x14ac:dyDescent="0.2">
      <c r="A132" s="24" t="s">
        <v>135</v>
      </c>
      <c r="B132" s="25" t="s">
        <v>252</v>
      </c>
      <c r="C132" s="26" t="s">
        <v>358</v>
      </c>
      <c r="D132" s="24" t="s">
        <v>23</v>
      </c>
      <c r="E132" s="27">
        <v>1</v>
      </c>
      <c r="F132" s="68"/>
      <c r="G132" s="68"/>
      <c r="H132" s="28">
        <f t="shared" si="4"/>
        <v>0</v>
      </c>
      <c r="I132" s="29">
        <f t="shared" si="5"/>
        <v>0</v>
      </c>
    </row>
    <row r="133" spans="1:9" s="1" customFormat="1" ht="24.95" customHeight="1" x14ac:dyDescent="0.2">
      <c r="A133" s="24" t="s">
        <v>136</v>
      </c>
      <c r="B133" s="25" t="s">
        <v>253</v>
      </c>
      <c r="C133" s="26" t="s">
        <v>359</v>
      </c>
      <c r="D133" s="24" t="s">
        <v>23</v>
      </c>
      <c r="E133" s="27">
        <v>1</v>
      </c>
      <c r="F133" s="68"/>
      <c r="G133" s="68"/>
      <c r="H133" s="28">
        <f t="shared" si="4"/>
        <v>0</v>
      </c>
      <c r="I133" s="29">
        <f t="shared" si="5"/>
        <v>0</v>
      </c>
    </row>
    <row r="134" spans="1:9" s="1" customFormat="1" ht="24.95" customHeight="1" x14ac:dyDescent="0.2">
      <c r="A134" s="24" t="s">
        <v>137</v>
      </c>
      <c r="B134" s="25" t="s">
        <v>254</v>
      </c>
      <c r="C134" s="26" t="s">
        <v>360</v>
      </c>
      <c r="D134" s="24" t="s">
        <v>23</v>
      </c>
      <c r="E134" s="27">
        <v>1</v>
      </c>
      <c r="F134" s="68"/>
      <c r="G134" s="68"/>
      <c r="H134" s="28">
        <f t="shared" si="4"/>
        <v>0</v>
      </c>
      <c r="I134" s="29">
        <f t="shared" si="5"/>
        <v>0</v>
      </c>
    </row>
    <row r="135" spans="1:9" s="1" customFormat="1" ht="24.95" customHeight="1" x14ac:dyDescent="0.2">
      <c r="A135" s="24" t="s">
        <v>138</v>
      </c>
      <c r="B135" s="25" t="s">
        <v>255</v>
      </c>
      <c r="C135" s="26" t="s">
        <v>361</v>
      </c>
      <c r="D135" s="24" t="s">
        <v>23</v>
      </c>
      <c r="E135" s="27">
        <v>1</v>
      </c>
      <c r="F135" s="68"/>
      <c r="G135" s="68"/>
      <c r="H135" s="28">
        <f t="shared" si="4"/>
        <v>0</v>
      </c>
      <c r="I135" s="29">
        <f t="shared" si="5"/>
        <v>0</v>
      </c>
    </row>
    <row r="136" spans="1:9" s="1" customFormat="1" ht="24.95" customHeight="1" x14ac:dyDescent="0.2">
      <c r="A136" s="24" t="s">
        <v>139</v>
      </c>
      <c r="B136" s="25" t="s">
        <v>256</v>
      </c>
      <c r="C136" s="26" t="s">
        <v>362</v>
      </c>
      <c r="D136" s="24" t="s">
        <v>23</v>
      </c>
      <c r="E136" s="27">
        <v>1</v>
      </c>
      <c r="F136" s="68"/>
      <c r="G136" s="68"/>
      <c r="H136" s="28">
        <f t="shared" si="4"/>
        <v>0</v>
      </c>
      <c r="I136" s="29">
        <f t="shared" si="5"/>
        <v>0</v>
      </c>
    </row>
    <row r="137" spans="1:9" ht="20.100000000000001" customHeight="1" x14ac:dyDescent="0.2">
      <c r="A137" s="30"/>
      <c r="B137" s="30"/>
      <c r="C137" s="31" t="s">
        <v>9</v>
      </c>
      <c r="D137" s="30"/>
      <c r="E137" s="30"/>
      <c r="F137" s="32"/>
      <c r="G137" s="32"/>
      <c r="H137" s="33">
        <f>SUM(H19:H136)</f>
        <v>0</v>
      </c>
      <c r="I137" s="34">
        <f>SUM(I19:I136)</f>
        <v>0</v>
      </c>
    </row>
    <row r="139" spans="1:9" ht="15" thickBot="1" x14ac:dyDescent="0.25">
      <c r="E139" s="35"/>
    </row>
    <row r="140" spans="1:9" ht="24.95" customHeight="1" x14ac:dyDescent="0.2">
      <c r="C140" s="39" t="s">
        <v>10</v>
      </c>
      <c r="D140" s="40"/>
      <c r="E140" s="40"/>
      <c r="F140" s="40"/>
      <c r="G140" s="41"/>
      <c r="H140" s="42">
        <f>H137</f>
        <v>0</v>
      </c>
    </row>
    <row r="141" spans="1:9" ht="24.95" customHeight="1" x14ac:dyDescent="0.2">
      <c r="C141" s="43" t="s">
        <v>11</v>
      </c>
      <c r="D141" s="44"/>
      <c r="E141" s="44"/>
      <c r="F141" s="44"/>
      <c r="G141" s="45"/>
      <c r="H141" s="46">
        <f>I137</f>
        <v>0</v>
      </c>
    </row>
    <row r="142" spans="1:9" ht="24.95" customHeight="1" thickBot="1" x14ac:dyDescent="0.25">
      <c r="C142" s="47" t="s">
        <v>12</v>
      </c>
      <c r="D142" s="48"/>
      <c r="E142" s="48"/>
      <c r="F142" s="48"/>
      <c r="G142" s="49"/>
      <c r="H142" s="50">
        <f>H140+H141</f>
        <v>0</v>
      </c>
    </row>
    <row r="145" spans="2:8" ht="15" x14ac:dyDescent="0.25">
      <c r="F145" s="52" t="s">
        <v>13</v>
      </c>
      <c r="G145" s="52"/>
      <c r="H145" s="52"/>
    </row>
    <row r="147" spans="2:8" x14ac:dyDescent="0.2">
      <c r="F147" s="53"/>
      <c r="G147" s="53"/>
      <c r="H147" s="54"/>
    </row>
    <row r="150" spans="2:8" ht="15" x14ac:dyDescent="0.25">
      <c r="B150" s="55" t="s">
        <v>14</v>
      </c>
    </row>
    <row r="152" spans="2:8" ht="54.75" customHeight="1" x14ac:dyDescent="0.2">
      <c r="B152" s="56" t="s">
        <v>22</v>
      </c>
      <c r="C152" s="56"/>
      <c r="D152" s="56"/>
      <c r="E152" s="56"/>
      <c r="F152" s="57"/>
      <c r="G152" s="57"/>
    </row>
    <row r="153" spans="2:8" ht="21" customHeight="1" x14ac:dyDescent="0.2">
      <c r="B153" s="56" t="s">
        <v>15</v>
      </c>
      <c r="C153" s="56"/>
      <c r="D153" s="56"/>
      <c r="E153" s="56"/>
      <c r="F153" s="57"/>
      <c r="G153" s="57"/>
    </row>
    <row r="154" spans="2:8" ht="30.75" customHeight="1" x14ac:dyDescent="0.2">
      <c r="B154" s="58" t="s">
        <v>24</v>
      </c>
      <c r="C154" s="58"/>
      <c r="D154" s="58"/>
      <c r="E154" s="58"/>
    </row>
  </sheetData>
  <sheetProtection algorithmName="SHA-512" hashValue="eEBKVW7v8xPxRhGyeKGbStbGXcvFGpor2wUOJoWjTSpARGklfCSnaLh9z4rWK4cU4H5fNytt/Nq1ZvBV8qsMDA==" saltValue="PrgP6gzdiPPF7prvSNvRnw==" spinCount="100000" sheet="1" objects="1" scenarios="1"/>
  <mergeCells count="9">
    <mergeCell ref="B152:E152"/>
    <mergeCell ref="B153:E153"/>
    <mergeCell ref="B154:E154"/>
    <mergeCell ref="B12:F12"/>
    <mergeCell ref="F145:H145"/>
    <mergeCell ref="C140:G140"/>
    <mergeCell ref="C141:G141"/>
    <mergeCell ref="C142:G142"/>
    <mergeCell ref="B14:G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Maribor&amp;RTovarniška obnova (popravilo) kirurških instrumentov proizvajalca Valleylab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2025-12-30T11:58:46Z</cp:lastPrinted>
  <dcterms:created xsi:type="dcterms:W3CDTF">2025-02-13T11:41:51Z</dcterms:created>
  <dcterms:modified xsi:type="dcterms:W3CDTF">2026-01-08T08:09:18Z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